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527694\Desktop\FR2 cell reselection\"/>
    </mc:Choice>
  </mc:AlternateContent>
  <xr:revisionPtr revIDLastSave="0" documentId="13_ncr:1_{45153C5E-75AB-4ECF-B56D-D51966B79E10}" xr6:coauthVersionLast="36" xr6:coauthVersionMax="36" xr10:uidLastSave="{00000000-0000-0000-0000-000000000000}"/>
  <bookViews>
    <workbookView xWindow="0" yWindow="0" windowWidth="19200" windowHeight="8565" tabRatio="809" activeTab="2" xr2:uid="{00000000-000D-0000-FFFF-FFFF00000000}"/>
  </bookViews>
  <sheets>
    <sheet name="Template" sheetId="2" r:id="rId1"/>
    <sheet name="7.1.1.1-1" sheetId="8" r:id="rId2"/>
    <sheet name="7.1.1.1-2" sheetId="12" r:id="rId3"/>
  </sheets>
  <calcPr calcId="191029"/>
</workbook>
</file>

<file path=xl/calcChain.xml><?xml version="1.0" encoding="utf-8"?>
<calcChain xmlns="http://schemas.openxmlformats.org/spreadsheetml/2006/main">
  <c r="V140" i="12" l="1"/>
  <c r="V132" i="12"/>
  <c r="K114" i="12"/>
  <c r="K116" i="12" s="1"/>
  <c r="L111" i="12"/>
  <c r="K111" i="12"/>
  <c r="I111" i="12"/>
  <c r="H111" i="12"/>
  <c r="G111" i="12"/>
  <c r="E111" i="12"/>
  <c r="H114" i="12" s="1"/>
  <c r="L108" i="12"/>
  <c r="K108" i="12"/>
  <c r="J108" i="12"/>
  <c r="J111" i="12" s="1"/>
  <c r="I108" i="12"/>
  <c r="H108" i="12"/>
  <c r="G108" i="12"/>
  <c r="F107" i="12"/>
  <c r="F111" i="12" s="1"/>
  <c r="E107" i="12"/>
  <c r="D107" i="12"/>
  <c r="D111" i="12" s="1"/>
  <c r="R93" i="12"/>
  <c r="Q93" i="12"/>
  <c r="P93" i="12"/>
  <c r="M93" i="12"/>
  <c r="S93" i="12" s="1"/>
  <c r="S157" i="12" s="1"/>
  <c r="J93" i="12"/>
  <c r="G93" i="12"/>
  <c r="Q89" i="12"/>
  <c r="P89" i="12"/>
  <c r="J89" i="12"/>
  <c r="H89" i="12"/>
  <c r="G89" i="12"/>
  <c r="R85" i="12"/>
  <c r="P85" i="12"/>
  <c r="J85" i="12"/>
  <c r="D85" i="12"/>
  <c r="H81" i="12"/>
  <c r="G81" i="12"/>
  <c r="D81" i="12"/>
  <c r="J77" i="12"/>
  <c r="D77" i="12"/>
  <c r="S77" i="12" s="1"/>
  <c r="S141" i="12" s="1"/>
  <c r="J73" i="12"/>
  <c r="H73" i="12"/>
  <c r="G73" i="12"/>
  <c r="H69" i="12"/>
  <c r="G69" i="12"/>
  <c r="D69" i="12"/>
  <c r="S69" i="12" s="1"/>
  <c r="S133" i="12" s="1"/>
  <c r="J65" i="12"/>
  <c r="H65" i="12"/>
  <c r="G65" i="12"/>
  <c r="R57" i="12"/>
  <c r="R89" i="12" s="1"/>
  <c r="Q57" i="12"/>
  <c r="Q85" i="12" s="1"/>
  <c r="P57" i="12"/>
  <c r="P81" i="12" s="1"/>
  <c r="N56" i="12"/>
  <c r="N93" i="12" s="1"/>
  <c r="M56" i="12"/>
  <c r="M89" i="12" s="1"/>
  <c r="S89" i="12" s="1"/>
  <c r="S153" i="12" s="1"/>
  <c r="L55" i="12"/>
  <c r="K55" i="12"/>
  <c r="I55" i="12"/>
  <c r="H55" i="12"/>
  <c r="K54" i="12"/>
  <c r="K93" i="12" s="1"/>
  <c r="H54" i="12"/>
  <c r="I54" i="12" s="1"/>
  <c r="F53" i="12"/>
  <c r="E53" i="12"/>
  <c r="E52" i="12"/>
  <c r="E85" i="12" s="1"/>
  <c r="C42" i="12"/>
  <c r="C41" i="12"/>
  <c r="O56" i="12" s="1"/>
  <c r="L40" i="12"/>
  <c r="G38" i="12"/>
  <c r="G43" i="12" s="1"/>
  <c r="G44" i="12" s="1"/>
  <c r="G45" i="12" s="1"/>
  <c r="F36" i="12"/>
  <c r="F72" i="12" s="1"/>
  <c r="E36" i="12"/>
  <c r="D36" i="12"/>
  <c r="L35" i="12"/>
  <c r="L38" i="12" s="1"/>
  <c r="L43" i="12" s="1"/>
  <c r="K35" i="12"/>
  <c r="K38" i="12" s="1"/>
  <c r="K43" i="12" s="1"/>
  <c r="J35" i="12"/>
  <c r="J37" i="12" s="1"/>
  <c r="I35" i="12"/>
  <c r="H35" i="12"/>
  <c r="H38" i="12" s="1"/>
  <c r="H43" i="12" s="1"/>
  <c r="G35" i="12"/>
  <c r="F35" i="12"/>
  <c r="I39" i="12" s="1"/>
  <c r="E35" i="12"/>
  <c r="H39" i="12" s="1"/>
  <c r="D35" i="12"/>
  <c r="C25" i="12"/>
  <c r="C109" i="12" s="1"/>
  <c r="C111" i="12" s="1"/>
  <c r="K118" i="8"/>
  <c r="L118" i="8"/>
  <c r="J118" i="8"/>
  <c r="H117" i="8"/>
  <c r="I117" i="8"/>
  <c r="G39" i="8"/>
  <c r="G117" i="8"/>
  <c r="K40" i="8"/>
  <c r="L40" i="8"/>
  <c r="J40" i="8"/>
  <c r="H39" i="8"/>
  <c r="I39" i="8"/>
  <c r="L37" i="12" l="1"/>
  <c r="J40" i="12"/>
  <c r="K37" i="12"/>
  <c r="F64" i="12"/>
  <c r="J38" i="12"/>
  <c r="J43" i="12" s="1"/>
  <c r="J44" i="12" s="1"/>
  <c r="J45" i="12" s="1"/>
  <c r="G37" i="12"/>
  <c r="I37" i="12"/>
  <c r="K40" i="12"/>
  <c r="D72" i="12"/>
  <c r="D73" i="12" s="1"/>
  <c r="S73" i="12" s="1"/>
  <c r="S137" i="12" s="1"/>
  <c r="E72" i="12"/>
  <c r="E73" i="12" s="1"/>
  <c r="L44" i="12"/>
  <c r="L45" i="12" s="1"/>
  <c r="I81" i="12"/>
  <c r="I93" i="12"/>
  <c r="I89" i="12"/>
  <c r="I73" i="12"/>
  <c r="I69" i="12"/>
  <c r="I65" i="12"/>
  <c r="T93" i="12"/>
  <c r="T157" i="12" s="1"/>
  <c r="K119" i="12"/>
  <c r="K141" i="12"/>
  <c r="K44" i="12"/>
  <c r="K45" i="12" s="1"/>
  <c r="H46" i="12"/>
  <c r="H115" i="12"/>
  <c r="H129" i="12" s="1"/>
  <c r="H116" i="12"/>
  <c r="L114" i="12"/>
  <c r="I114" i="12"/>
  <c r="F114" i="12"/>
  <c r="G46" i="12"/>
  <c r="J46" i="12"/>
  <c r="K46" i="12"/>
  <c r="H44" i="12"/>
  <c r="H45" i="12" s="1"/>
  <c r="O89" i="12"/>
  <c r="O93" i="12"/>
  <c r="O85" i="12"/>
  <c r="O81" i="12"/>
  <c r="J114" i="12"/>
  <c r="G114" i="12"/>
  <c r="D114" i="12"/>
  <c r="M81" i="12"/>
  <c r="S81" i="12" s="1"/>
  <c r="S145" i="12" s="1"/>
  <c r="K77" i="12"/>
  <c r="F52" i="12"/>
  <c r="N81" i="12"/>
  <c r="T81" i="12" s="1"/>
  <c r="T145" i="12" s="1"/>
  <c r="E114" i="12"/>
  <c r="K115" i="12" s="1"/>
  <c r="K137" i="12" s="1"/>
  <c r="G39" i="12"/>
  <c r="K65" i="12"/>
  <c r="K73" i="12"/>
  <c r="T73" i="12" s="1"/>
  <c r="T137" i="12" s="1"/>
  <c r="Q81" i="12"/>
  <c r="N85" i="12"/>
  <c r="T85" i="12" s="1"/>
  <c r="T149" i="12" s="1"/>
  <c r="K89" i="12"/>
  <c r="H93" i="12"/>
  <c r="I38" i="12"/>
  <c r="I43" i="12" s="1"/>
  <c r="I46" i="12" s="1"/>
  <c r="K85" i="12"/>
  <c r="M85" i="12"/>
  <c r="S85" i="12" s="1"/>
  <c r="S149" i="12" s="1"/>
  <c r="H37" i="12"/>
  <c r="R81" i="12"/>
  <c r="D64" i="12"/>
  <c r="D65" i="12" s="1"/>
  <c r="S65" i="12" s="1"/>
  <c r="S129" i="12" s="1"/>
  <c r="L54" i="12"/>
  <c r="E64" i="12"/>
  <c r="E65" i="12" s="1"/>
  <c r="E81" i="12"/>
  <c r="N89" i="12"/>
  <c r="T89" i="12" s="1"/>
  <c r="T153" i="12" s="1"/>
  <c r="E69" i="12"/>
  <c r="T69" i="12" s="1"/>
  <c r="T133" i="12" s="1"/>
  <c r="E77" i="12"/>
  <c r="T77" i="12" s="1"/>
  <c r="T141" i="12" s="1"/>
  <c r="K120" i="12" l="1"/>
  <c r="K149" i="12" s="1"/>
  <c r="K142" i="12"/>
  <c r="K140" i="12"/>
  <c r="L46" i="12"/>
  <c r="I44" i="12"/>
  <c r="I45" i="12" s="1"/>
  <c r="G117" i="12"/>
  <c r="J118" i="12"/>
  <c r="F85" i="12"/>
  <c r="F77" i="12"/>
  <c r="U77" i="12" s="1"/>
  <c r="U141" i="12" s="1"/>
  <c r="F69" i="12"/>
  <c r="U69" i="12" s="1"/>
  <c r="U133" i="12" s="1"/>
  <c r="F81" i="12"/>
  <c r="G115" i="12"/>
  <c r="G129" i="12" s="1"/>
  <c r="G116" i="12"/>
  <c r="L118" i="12"/>
  <c r="I117" i="12"/>
  <c r="J116" i="12"/>
  <c r="J115" i="12"/>
  <c r="J137" i="12" s="1"/>
  <c r="I116" i="12"/>
  <c r="I115" i="12"/>
  <c r="I129" i="12" s="1"/>
  <c r="T65" i="12"/>
  <c r="T129" i="12" s="1"/>
  <c r="H128" i="12" s="1"/>
  <c r="F73" i="12"/>
  <c r="U73" i="12" s="1"/>
  <c r="U137" i="12" s="1"/>
  <c r="L116" i="12"/>
  <c r="L115" i="12"/>
  <c r="L137" i="12" s="1"/>
  <c r="K138" i="12"/>
  <c r="K136" i="12"/>
  <c r="L89" i="12"/>
  <c r="L73" i="12"/>
  <c r="L65" i="12"/>
  <c r="L93" i="12"/>
  <c r="L85" i="12"/>
  <c r="L77" i="12"/>
  <c r="U85" i="12"/>
  <c r="U149" i="12" s="1"/>
  <c r="U93" i="12"/>
  <c r="U157" i="12" s="1"/>
  <c r="F65" i="12"/>
  <c r="U65" i="12" s="1"/>
  <c r="U129" i="12" s="1"/>
  <c r="U81" i="12"/>
  <c r="U145" i="12" s="1"/>
  <c r="H119" i="12"/>
  <c r="H133" i="12"/>
  <c r="H117" i="12"/>
  <c r="K118" i="12"/>
  <c r="U89" i="12"/>
  <c r="U153" i="12" s="1"/>
  <c r="I130" i="12" l="1"/>
  <c r="I128" i="12"/>
  <c r="I119" i="12"/>
  <c r="I133" i="12"/>
  <c r="J119" i="12"/>
  <c r="J141" i="12"/>
  <c r="L138" i="12"/>
  <c r="L136" i="12"/>
  <c r="L119" i="12"/>
  <c r="L141" i="12"/>
  <c r="J136" i="12"/>
  <c r="J138" i="12"/>
  <c r="H130" i="12"/>
  <c r="G119" i="12"/>
  <c r="G133" i="12"/>
  <c r="K150" i="12"/>
  <c r="K148" i="12"/>
  <c r="H132" i="12"/>
  <c r="H134" i="12"/>
  <c r="H120" i="12"/>
  <c r="H145" i="12" s="1"/>
  <c r="K121" i="12"/>
  <c r="K157" i="12" s="1"/>
  <c r="G128" i="12"/>
  <c r="G130" i="12"/>
  <c r="H121" i="12"/>
  <c r="H153" i="12" s="1"/>
  <c r="H154" i="12" l="1"/>
  <c r="H152" i="12"/>
  <c r="L142" i="12"/>
  <c r="L140" i="12"/>
  <c r="K158" i="12"/>
  <c r="K156" i="12"/>
  <c r="I134" i="12"/>
  <c r="I132" i="12"/>
  <c r="I121" i="12"/>
  <c r="I153" i="12" s="1"/>
  <c r="L120" i="12"/>
  <c r="L149" i="12" s="1"/>
  <c r="G121" i="12"/>
  <c r="G153" i="12" s="1"/>
  <c r="J120" i="12"/>
  <c r="J149" i="12" s="1"/>
  <c r="G132" i="12"/>
  <c r="G134" i="12"/>
  <c r="L121" i="12"/>
  <c r="L157" i="12" s="1"/>
  <c r="I120" i="12"/>
  <c r="I145" i="12" s="1"/>
  <c r="H146" i="12"/>
  <c r="H144" i="12"/>
  <c r="J140" i="12"/>
  <c r="J142" i="12"/>
  <c r="G120" i="12"/>
  <c r="G145" i="12" s="1"/>
  <c r="J121" i="12"/>
  <c r="J157" i="12" s="1"/>
  <c r="G154" i="12" l="1"/>
  <c r="G152" i="12"/>
  <c r="I154" i="12"/>
  <c r="I152" i="12"/>
  <c r="J150" i="12"/>
  <c r="J148" i="12"/>
  <c r="G146" i="12"/>
  <c r="G144" i="12"/>
  <c r="J158" i="12"/>
  <c r="J156" i="12"/>
  <c r="L150" i="12"/>
  <c r="L148" i="12"/>
  <c r="I146" i="12"/>
  <c r="I144" i="12"/>
  <c r="L158" i="12"/>
  <c r="L156" i="12"/>
  <c r="C25" i="8" l="1"/>
  <c r="C109" i="8" s="1"/>
  <c r="C111" i="8" s="1"/>
  <c r="V140" i="8"/>
  <c r="V132" i="8"/>
  <c r="I108" i="8"/>
  <c r="K108" i="8"/>
  <c r="L55" i="8"/>
  <c r="K55" i="8"/>
  <c r="I55" i="8"/>
  <c r="H55" i="8"/>
  <c r="F53" i="8"/>
  <c r="E53" i="8"/>
  <c r="L108" i="8" l="1"/>
  <c r="L111" i="8" s="1"/>
  <c r="I111" i="8"/>
  <c r="F107" i="8"/>
  <c r="F111" i="8" s="1"/>
  <c r="I114" i="8" l="1"/>
  <c r="L114" i="8"/>
  <c r="F114" i="8"/>
  <c r="J93" i="8"/>
  <c r="G93" i="8"/>
  <c r="J85" i="8"/>
  <c r="D85" i="8"/>
  <c r="G81" i="8"/>
  <c r="D81" i="8"/>
  <c r="G65" i="8"/>
  <c r="R57" i="8"/>
  <c r="R81" i="8" s="1"/>
  <c r="F36" i="8"/>
  <c r="K35" i="8"/>
  <c r="L35" i="8"/>
  <c r="H35" i="8"/>
  <c r="I35" i="8"/>
  <c r="F35" i="8"/>
  <c r="F64" i="8" l="1"/>
  <c r="R89" i="8"/>
  <c r="F72" i="8"/>
  <c r="I37" i="8"/>
  <c r="L37" i="8"/>
  <c r="R93" i="8"/>
  <c r="L116" i="8"/>
  <c r="L141" i="8" s="1"/>
  <c r="L115" i="8"/>
  <c r="L137" i="8" s="1"/>
  <c r="R85" i="8"/>
  <c r="I116" i="8"/>
  <c r="I133" i="8" s="1"/>
  <c r="I115" i="8"/>
  <c r="I129" i="8" s="1"/>
  <c r="I38" i="8"/>
  <c r="L38" i="8"/>
  <c r="J77" i="8" l="1"/>
  <c r="J73" i="8"/>
  <c r="E107" i="8" l="1"/>
  <c r="E111" i="8" s="1"/>
  <c r="D107" i="8"/>
  <c r="D111" i="8" s="1"/>
  <c r="J89" i="8"/>
  <c r="G89" i="8"/>
  <c r="D77" i="8"/>
  <c r="G69" i="8"/>
  <c r="D69" i="8"/>
  <c r="S69" i="8" s="1"/>
  <c r="K54" i="8"/>
  <c r="H54" i="8"/>
  <c r="E52" i="8"/>
  <c r="E36" i="8"/>
  <c r="D36" i="8"/>
  <c r="J35" i="8"/>
  <c r="G35" i="8"/>
  <c r="E35" i="8"/>
  <c r="D35" i="8"/>
  <c r="E81" i="8" l="1"/>
  <c r="E85" i="8"/>
  <c r="H37" i="8"/>
  <c r="K37" i="8"/>
  <c r="H65" i="8"/>
  <c r="H93" i="8"/>
  <c r="H81" i="8"/>
  <c r="J37" i="8"/>
  <c r="E64" i="8"/>
  <c r="E65" i="8" s="1"/>
  <c r="E72" i="8"/>
  <c r="E73" i="8" s="1"/>
  <c r="L54" i="8"/>
  <c r="K93" i="8"/>
  <c r="K85" i="8"/>
  <c r="G37" i="8"/>
  <c r="D64" i="8"/>
  <c r="D65" i="8" s="1"/>
  <c r="D72" i="8"/>
  <c r="D73" i="8" s="1"/>
  <c r="K89" i="8"/>
  <c r="E69" i="8"/>
  <c r="F52" i="8"/>
  <c r="H69" i="8"/>
  <c r="I54" i="8"/>
  <c r="K77" i="8"/>
  <c r="K73" i="8"/>
  <c r="D114" i="8"/>
  <c r="E114" i="8"/>
  <c r="H73" i="8"/>
  <c r="G73" i="8"/>
  <c r="E77" i="8"/>
  <c r="J65" i="8"/>
  <c r="H89" i="8"/>
  <c r="K65" i="8"/>
  <c r="F85" i="8" l="1"/>
  <c r="F81" i="8"/>
  <c r="F77" i="8"/>
  <c r="F73" i="8"/>
  <c r="I89" i="8"/>
  <c r="I93" i="8"/>
  <c r="I73" i="8"/>
  <c r="I81" i="8"/>
  <c r="L65" i="8"/>
  <c r="L73" i="8"/>
  <c r="L85" i="8"/>
  <c r="L77" i="8"/>
  <c r="L89" i="8"/>
  <c r="L93" i="8"/>
  <c r="I65" i="8"/>
  <c r="I69" i="8"/>
  <c r="F69" i="8"/>
  <c r="F65" i="8"/>
  <c r="T69" i="8"/>
  <c r="U69" i="8" l="1"/>
  <c r="U133" i="8" s="1"/>
  <c r="U73" i="8"/>
  <c r="U137" i="8" s="1"/>
  <c r="U77" i="8"/>
  <c r="U141" i="8" s="1"/>
  <c r="U65" i="8"/>
  <c r="U129" i="8" s="1"/>
  <c r="S77" i="8"/>
  <c r="S73" i="8"/>
  <c r="S65" i="8"/>
  <c r="Q57" i="8"/>
  <c r="P57" i="8"/>
  <c r="L142" i="8" l="1"/>
  <c r="L140" i="8"/>
  <c r="L138" i="8"/>
  <c r="L136" i="8"/>
  <c r="I132" i="8"/>
  <c r="I134" i="8"/>
  <c r="Q89" i="8"/>
  <c r="Q85" i="8"/>
  <c r="Q81" i="8"/>
  <c r="Q93" i="8"/>
  <c r="P89" i="8"/>
  <c r="P85" i="8"/>
  <c r="P93" i="8"/>
  <c r="P81" i="8"/>
  <c r="I130" i="8"/>
  <c r="I128" i="8"/>
  <c r="C42" i="8"/>
  <c r="C41" i="8"/>
  <c r="O56" i="8" s="1"/>
  <c r="J38" i="8"/>
  <c r="L119" i="8" l="1"/>
  <c r="L120" i="8" s="1"/>
  <c r="I119" i="8"/>
  <c r="I120" i="8" s="1"/>
  <c r="O81" i="8"/>
  <c r="U81" i="8" s="1"/>
  <c r="U145" i="8" s="1"/>
  <c r="O85" i="8"/>
  <c r="U85" i="8" s="1"/>
  <c r="U149" i="8" s="1"/>
  <c r="O89" i="8"/>
  <c r="U89" i="8" s="1"/>
  <c r="U153" i="8" s="1"/>
  <c r="O93" i="8"/>
  <c r="U93" i="8" s="1"/>
  <c r="U157" i="8" s="1"/>
  <c r="J43" i="8"/>
  <c r="J44" i="8" s="1"/>
  <c r="J45" i="8" s="1"/>
  <c r="I43" i="8"/>
  <c r="L43" i="8"/>
  <c r="N56" i="8"/>
  <c r="M56" i="8"/>
  <c r="G38" i="8"/>
  <c r="G43" i="8" s="1"/>
  <c r="G108" i="8"/>
  <c r="G111" i="8" s="1"/>
  <c r="G114" i="8" s="1"/>
  <c r="H108" i="8"/>
  <c r="H111" i="8" s="1"/>
  <c r="H114" i="8" s="1"/>
  <c r="J108" i="8"/>
  <c r="J111" i="8" s="1"/>
  <c r="J114" i="8" s="1"/>
  <c r="K111" i="8"/>
  <c r="K114" i="8" s="1"/>
  <c r="K115" i="8" l="1"/>
  <c r="N89" i="8"/>
  <c r="T89" i="8" s="1"/>
  <c r="N81" i="8"/>
  <c r="T81" i="8" s="1"/>
  <c r="T145" i="8" s="1"/>
  <c r="N93" i="8"/>
  <c r="T93" i="8" s="1"/>
  <c r="T157" i="8" s="1"/>
  <c r="N85" i="8"/>
  <c r="T85" i="8" s="1"/>
  <c r="T149" i="8" s="1"/>
  <c r="M89" i="8"/>
  <c r="S89" i="8" s="1"/>
  <c r="S153" i="8" s="1"/>
  <c r="M81" i="8"/>
  <c r="S81" i="8" s="1"/>
  <c r="S145" i="8" s="1"/>
  <c r="M85" i="8"/>
  <c r="S85" i="8" s="1"/>
  <c r="S149" i="8" s="1"/>
  <c r="M93" i="8"/>
  <c r="S93" i="8" s="1"/>
  <c r="S157" i="8" s="1"/>
  <c r="J115" i="8"/>
  <c r="J137" i="8" s="1"/>
  <c r="H115" i="8"/>
  <c r="H129" i="8" s="1"/>
  <c r="L121" i="8"/>
  <c r="L157" i="8" s="1"/>
  <c r="I145" i="8"/>
  <c r="G115" i="8"/>
  <c r="L149" i="8"/>
  <c r="I121" i="8"/>
  <c r="I153" i="8" s="1"/>
  <c r="G44" i="8"/>
  <c r="G45" i="8" s="1"/>
  <c r="J46" i="8"/>
  <c r="L46" i="8"/>
  <c r="I44" i="8"/>
  <c r="I45" i="8" s="1"/>
  <c r="I46" i="8"/>
  <c r="L44" i="8"/>
  <c r="L45" i="8" s="1"/>
  <c r="G46" i="8"/>
  <c r="H116" i="8"/>
  <c r="H119" i="8" s="1"/>
  <c r="H120" i="8" s="1"/>
  <c r="T65" i="8"/>
  <c r="T153" i="8"/>
  <c r="S129" i="8"/>
  <c r="T73" i="8"/>
  <c r="T77" i="8"/>
  <c r="S141" i="8"/>
  <c r="S137" i="8"/>
  <c r="I146" i="8" l="1"/>
  <c r="I144" i="8"/>
  <c r="L156" i="8"/>
  <c r="L158" i="8"/>
  <c r="L148" i="8"/>
  <c r="L150" i="8"/>
  <c r="I154" i="8"/>
  <c r="I152" i="8"/>
  <c r="H145" i="8"/>
  <c r="J138" i="8"/>
  <c r="K137" i="8"/>
  <c r="G116" i="8"/>
  <c r="G119" i="8" s="1"/>
  <c r="G120" i="8" s="1"/>
  <c r="G129" i="8"/>
  <c r="G130" i="8" s="1"/>
  <c r="J136" i="8"/>
  <c r="H133" i="8"/>
  <c r="S133" i="8"/>
  <c r="T137" i="8"/>
  <c r="T141" i="8"/>
  <c r="J116" i="8"/>
  <c r="J119" i="8" s="1"/>
  <c r="J120" i="8" s="1"/>
  <c r="T129" i="8"/>
  <c r="H128" i="8" s="1"/>
  <c r="H38" i="8"/>
  <c r="H43" i="8" s="1"/>
  <c r="K38" i="8"/>
  <c r="K43" i="8" s="1"/>
  <c r="H146" i="8" l="1"/>
  <c r="H144" i="8"/>
  <c r="G145" i="8"/>
  <c r="J121" i="8"/>
  <c r="J157" i="8" s="1"/>
  <c r="J149" i="8"/>
  <c r="G121" i="8"/>
  <c r="G153" i="8" s="1"/>
  <c r="K44" i="8"/>
  <c r="K45" i="8" s="1"/>
  <c r="H46" i="8"/>
  <c r="K46" i="8"/>
  <c r="H44" i="8"/>
  <c r="H45" i="8" s="1"/>
  <c r="G133" i="8"/>
  <c r="G134" i="8" s="1"/>
  <c r="H130" i="8"/>
  <c r="G128" i="8"/>
  <c r="K138" i="8"/>
  <c r="K136" i="8"/>
  <c r="J141" i="8"/>
  <c r="T133" i="8"/>
  <c r="H132" i="8" s="1"/>
  <c r="K116" i="8"/>
  <c r="K119" i="8" s="1"/>
  <c r="K120" i="8" s="1"/>
  <c r="G154" i="8" l="1"/>
  <c r="G152" i="8"/>
  <c r="J158" i="8"/>
  <c r="J156" i="8"/>
  <c r="J148" i="8"/>
  <c r="J150" i="8"/>
  <c r="G146" i="8"/>
  <c r="G144" i="8"/>
  <c r="K149" i="8"/>
  <c r="H121" i="8"/>
  <c r="H153" i="8" s="1"/>
  <c r="K121" i="8"/>
  <c r="K157" i="8" s="1"/>
  <c r="G132" i="8"/>
  <c r="H134" i="8"/>
  <c r="K141" i="8"/>
  <c r="J142" i="8"/>
  <c r="J140" i="8"/>
  <c r="K148" i="8" l="1"/>
  <c r="K150" i="8"/>
  <c r="K158" i="8"/>
  <c r="K156" i="8"/>
  <c r="H152" i="8"/>
  <c r="H154" i="8"/>
  <c r="K140" i="8"/>
  <c r="K142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  <author>Rose, Ian</author>
  </authors>
  <commentList>
    <comment ref="J11" authorId="0" shapeId="0" xr:uid="{00000000-0006-0000-0100-000001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Use -999 as the working assumption for minus infinity</t>
        </r>
      </text>
    </comment>
    <comment ref="G37" authorId="0" shapeId="0" xr:uid="{1A6359C4-8023-4443-805A-C596B0419E79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symcbols containing SSB #0. Cell 2 only transmits SSB #1 hence has no contribution on Cell 1 Es/Iot</t>
        </r>
      </text>
    </comment>
    <comment ref="H37" authorId="0" shapeId="0" xr:uid="{92FFF20E-0D01-4377-AC2B-FB0DC868F055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symcbols containing SSB #0. Cell 2 only transmits SSB #1 hence has no contribution on Cell 1 Es/Iot</t>
        </r>
      </text>
    </comment>
    <comment ref="I37" authorId="0" shapeId="0" xr:uid="{85B0932E-1E42-4ECD-9A4E-C7CBB5FA44DF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symcbols containing SSB #0. Cell 2 only transmits SSB #1 hence has no contribution on Cell 1 Es/Iot</t>
        </r>
      </text>
    </comment>
    <comment ref="J37" authorId="0" shapeId="0" xr:uid="{C301F581-70F1-4B26-8A97-0480BC57F587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symcbols containing SSB #1. Cell 1 only transmits SSB #0 hence has no contribution on Cell 2 Es/Iot</t>
        </r>
      </text>
    </comment>
    <comment ref="K37" authorId="0" shapeId="0" xr:uid="{14229C99-7A7B-4E6F-BDAB-7F1A0E865D67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symcbols containing SSB #1. Cell 1 only transmits SSB #0 hence has no contribution on Cell 2 Es/Iot</t>
        </r>
      </text>
    </comment>
    <comment ref="L37" authorId="0" shapeId="0" xr:uid="{111E8845-D846-47A8-A8CC-E636300A27D5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symcbols containing SSB #1. Cell 1 only transmits SSB #0 hence has no contribution on Cell 2 Es/Iot</t>
        </r>
      </text>
    </comment>
    <comment ref="G38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38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38" authorId="1" shapeId="0" xr:uid="{D103B086-AA0C-4792-970F-E303D2A0411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38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38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38" authorId="1" shapeId="0" xr:uid="{68EEBFF5-FC7C-4020-8402-E3EE090E42A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D64" authorId="0" shapeId="0" xr:uid="{811E820F-5A30-4AF7-8F6F-BD99006B4BC3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E64" authorId="0" shapeId="0" xr:uid="{65595E47-A09E-4F5F-A9F9-A3A2693A35A4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F64" authorId="0" shapeId="0" xr:uid="{74337C21-3454-40C9-988F-34112E1218DB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J64" authorId="0" shapeId="0" xr:uid="{7BE318B8-8EED-46C1-9960-6FE3B65C135D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K64" authorId="0" shapeId="0" xr:uid="{F65B52D6-3619-4510-8041-5B703EBF7E56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L64" authorId="0" shapeId="0" xr:uid="{53B5DCB2-4E88-414C-BE1B-C70B9F0E207B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E72" authorId="0" shapeId="0" xr:uid="{9710EC3F-3A13-4A88-996B-DF69875F6543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F72" authorId="0" shapeId="0" xr:uid="{B056A14A-B165-420D-B90B-66792E324443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H72" authorId="0" shapeId="0" xr:uid="{0150E2C3-91FE-4EC8-83A9-CFD126A09861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I72" authorId="0" shapeId="0" xr:uid="{CF0A2D5C-402A-4B92-9B28-55D5E67E6773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M80" authorId="0" shapeId="0" xr:uid="{BFCE69BF-3D02-4801-A9AC-20D851FA5A3C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N80" authorId="0" shapeId="0" xr:uid="{DFAAC43D-82D7-4DBD-AAA8-A53EE992E2F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O80" authorId="0" shapeId="0" xr:uid="{57A102A2-DDA0-45D8-9413-B1C8D97C1FAB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N84" authorId="0" shapeId="0" xr:uid="{3FF64A9A-038C-46F4-81B9-92B74FF36EF5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O84" authorId="0" shapeId="0" xr:uid="{12C4AF49-BD77-4722-9549-0027CBD81F2D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N88" authorId="0" shapeId="0" xr:uid="{00000000-0006-0000-0100-00000B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Q88" authorId="0" shapeId="0" xr:uid="{53BF0E95-948F-437E-B90A-03854871FEE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not considered since signals of both cells come from the same Rx direction</t>
        </r>
      </text>
    </comment>
    <comment ref="O92" authorId="0" shapeId="0" xr:uid="{7E996FCF-A440-4C59-81AF-5FB000DAAB0C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R92" authorId="0" shapeId="0" xr:uid="{02B4708F-F426-4421-BE49-BFF3F482C64C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not considered since signals of both cells come from the same Rx direction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  <author>Rose, Ian</author>
  </authors>
  <commentList>
    <comment ref="J11" authorId="0" shapeId="0" xr:uid="{5AA55134-FC7D-4830-A544-36EDF2E2678A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Use -999 as the working assumption for minus infinity</t>
        </r>
      </text>
    </comment>
    <comment ref="G37" authorId="0" shapeId="0" xr:uid="{8E78ECC6-ED9B-4431-8C3B-A4D5C94A6BEC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symcbols containing SSB #0. Cell 2 only transmits SSB #1 hence has no contribution on Cell 1 Es/Iot</t>
        </r>
      </text>
    </comment>
    <comment ref="H37" authorId="0" shapeId="0" xr:uid="{73D18B7D-177F-4AD8-B7C9-BFD23AABAEDD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symcbols containing SSB #0. Cell 2 only transmits SSB #1 hence has no contribution on Cell 1 Es/Iot</t>
        </r>
      </text>
    </comment>
    <comment ref="I37" authorId="0" shapeId="0" xr:uid="{9EB7D33B-C5A8-496D-A768-ED15B6877B8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symcbols containing SSB #0. Cell 2 only transmits SSB #1 hence has no contribution on Cell 1 Es/Iot</t>
        </r>
      </text>
    </comment>
    <comment ref="J37" authorId="0" shapeId="0" xr:uid="{D96DF340-08BE-4C15-AD7D-778588486D32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symcbols containing SSB #1. Cell 1 only transmits SSB #0 hence has no contribution on Cell 2 Es/Iot</t>
        </r>
      </text>
    </comment>
    <comment ref="K37" authorId="0" shapeId="0" xr:uid="{590007D9-9AAF-40C1-81D4-55BFF6EFF86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symcbols containing SSB #1. Cell 1 only transmits SSB #0 hence has no contribution on Cell 2 Es/Iot</t>
        </r>
      </text>
    </comment>
    <comment ref="L37" authorId="0" shapeId="0" xr:uid="{5C738948-5EAC-49FB-8693-497B14D7643B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symcbols containing SSB #1. Cell 1 only transmits SSB #0 hence has no contribution on Cell 2 Es/Iot</t>
        </r>
      </text>
    </comment>
    <comment ref="G38" authorId="1" shapeId="0" xr:uid="{FB44B415-6A86-4ABB-AEF5-D9733FFB98B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38" authorId="1" shapeId="0" xr:uid="{4590EF2A-3E2E-4B61-9913-48F8548777B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38" authorId="1" shapeId="0" xr:uid="{E2A15162-779F-4C33-B79F-6C85225B58F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38" authorId="1" shapeId="0" xr:uid="{DE1EB0E6-1640-47E0-82BE-343EDF094CE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38" authorId="1" shapeId="0" xr:uid="{23962EFD-EB5E-4702-B4E4-D850FB15826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38" authorId="1" shapeId="0" xr:uid="{95D1D936-E5C1-499D-9155-56A5B62A842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D64" authorId="0" shapeId="0" xr:uid="{12BBA01F-3BC1-4272-8426-137DC9490142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E64" authorId="0" shapeId="0" xr:uid="{BDA1F0D2-0F02-43C3-B7FB-23D1E7C59C5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F64" authorId="0" shapeId="0" xr:uid="{FC9F9F23-0BD1-486F-97D2-152DD5A003EC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J64" authorId="0" shapeId="0" xr:uid="{026BAC08-5ACB-43B3-ADB2-BCEDD0FBE362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K64" authorId="0" shapeId="0" xr:uid="{FDB9AD18-B4D6-4287-BFAF-0568A61DD755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L64" authorId="0" shapeId="0" xr:uid="{AC7DB9F5-6B1D-4E96-B69B-354B16A18989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E72" authorId="0" shapeId="0" xr:uid="{85174A54-9AA2-4A7F-A66C-CD967FD9BE5C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F72" authorId="0" shapeId="0" xr:uid="{AB3D7686-F94F-45F4-ADDA-7CD4C1FC6147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H72" authorId="0" shapeId="0" xr:uid="{77309C84-C03B-44FC-BA56-E46402491E8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I72" authorId="0" shapeId="0" xr:uid="{D8995273-4BB2-4A42-89D9-B5D09522563D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M80" authorId="0" shapeId="0" xr:uid="{D40BDCB3-B8EE-4150-A42F-16DA4DBA1471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N80" authorId="0" shapeId="0" xr:uid="{BA9D2FE7-A926-4836-B44B-7159D16D637F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O80" authorId="0" shapeId="0" xr:uid="{010C2D13-7766-479F-9A9B-67660D0AB3B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N84" authorId="0" shapeId="0" xr:uid="{F6C05EC7-0842-4E1D-9E58-D7F84D65DF8D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O84" authorId="0" shapeId="0" xr:uid="{415646F8-55CC-434E-B316-CC5A75C092A5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N88" authorId="0" shapeId="0" xr:uid="{268E22CA-87E3-4213-889A-8EF62D28FFBE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Q88" authorId="0" shapeId="0" xr:uid="{75E94568-5926-47E9-BA6D-A4306428C494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not considered since signals of both cells come from the same Rx direction</t>
        </r>
      </text>
    </comment>
    <comment ref="O92" authorId="0" shapeId="0" xr:uid="{FF5870AB-1D94-4345-A09F-F23B594B39F9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R92" authorId="0" shapeId="0" xr:uid="{A235319B-EFD0-4422-A01E-8A7D8583CA7F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not considered since signals of both cells come from the same Rx direction</t>
        </r>
      </text>
    </comment>
  </commentList>
</comments>
</file>

<file path=xl/sharedStrings.xml><?xml version="1.0" encoding="utf-8"?>
<sst xmlns="http://schemas.openxmlformats.org/spreadsheetml/2006/main" count="752" uniqueCount="208">
  <si>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</si>
  <si>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</si>
  <si>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</si>
  <si>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</si>
  <si>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</si>
  <si>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</si>
  <si>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</si>
  <si>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</si>
  <si>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</si>
  <si>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</si>
  <si>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</si>
  <si>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</si>
  <si>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</si>
  <si>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</si>
  <si>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</si>
  <si>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</si>
  <si>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</si>
  <si>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</si>
  <si>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</si>
  <si>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</si>
  <si>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</si>
  <si>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</si>
  <si>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</si>
  <si>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By inspection</t>
  </si>
  <si>
    <t>Template</t>
  </si>
  <si>
    <t>The following RRM Test cases in 38.533 are based on this template:</t>
  </si>
  <si>
    <t>Signalled</t>
  </si>
  <si>
    <t>kHz</t>
  </si>
  <si>
    <t>Channel bandwidth</t>
  </si>
  <si>
    <t>MHz</t>
  </si>
  <si>
    <t>Test system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</si>
  <si>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</si>
  <si>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</si>
  <si>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</si>
  <si>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</si>
  <si>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</si>
  <si>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</si>
  <si>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</si>
  <si>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</si>
  <si>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Huawei,HiSilicon</t>
  </si>
  <si>
    <t>Test system</t>
    <phoneticPr fontId="15" type="noConversion"/>
  </si>
  <si>
    <t xml:space="preserve">g) Check controlled parameters Min/Max </t>
  </si>
  <si>
    <t>Source and Reference</t>
    <phoneticPr fontId="15" type="noConversion"/>
  </si>
  <si>
    <t>Uncertainty</t>
    <phoneticPr fontId="15" type="noConversion"/>
  </si>
  <si>
    <t>UE-observed margin relative to signalled threshold</t>
  </si>
  <si>
    <t>Adapted from 38.533 RRM Test case 4.3.2.2.1</t>
    <phoneticPr fontId="2" type="noConversion"/>
  </si>
  <si>
    <t>SSB subcarrier spacing</t>
    <phoneticPr fontId="15" type="noConversion"/>
  </si>
  <si>
    <t># of subcarriers for SSB</t>
    <phoneticPr fontId="15" type="noConversion"/>
  </si>
  <si>
    <t>Data subcarrier spacing</t>
    <phoneticPr fontId="15" type="noConversion"/>
  </si>
  <si>
    <r>
      <t>k</t>
    </r>
    <r>
      <rPr>
        <sz val="10"/>
        <rFont val="Arial"/>
        <family val="2"/>
      </rPr>
      <t>Hz</t>
    </r>
    <phoneticPr fontId="15" type="noConversion"/>
  </si>
  <si>
    <t>AoA (0: Rx Beam peak, 1: Sph Cov)</t>
    <phoneticPr fontId="15" type="noConversion"/>
  </si>
  <si>
    <t>UE Rx Beam assumption (0: Fine, 1: Rough)</t>
    <phoneticPr fontId="15" type="noConversion"/>
  </si>
  <si>
    <t>SNR @ UE Refsens</t>
    <phoneticPr fontId="15" type="noConversion"/>
  </si>
  <si>
    <t>SCS for UE Refsens value</t>
  </si>
  <si>
    <t>UE Refsens (Rx Beam peak direction)</t>
    <phoneticPr fontId="15" type="noConversion"/>
  </si>
  <si>
    <t>UE Spherical coverage (%ile directions)</t>
    <phoneticPr fontId="15" type="noConversion"/>
  </si>
  <si>
    <t>UE rough/fine beam gain ∆ Rx beam peak, Y</t>
    <phoneticPr fontId="15" type="noConversion"/>
  </si>
  <si>
    <t>UE rough/fine beam gain ∆ Spherical Coverage, Z</t>
    <phoneticPr fontId="15" type="noConversion"/>
  </si>
  <si>
    <r>
      <t>UE Multi-band relaxation, Rx Beam peak ΔMB</t>
    </r>
    <r>
      <rPr>
        <vertAlign val="subscript"/>
        <sz val="10"/>
        <color indexed="8"/>
        <rFont val="Arial"/>
        <family val="2"/>
      </rPr>
      <t>P</t>
    </r>
    <phoneticPr fontId="15" type="noConversion"/>
  </si>
  <si>
    <t>UE gain G, Rx beam peak, minimum</t>
    <phoneticPr fontId="15" type="noConversion"/>
  </si>
  <si>
    <t>UE gain G, Rx beam peak, maximum</t>
    <phoneticPr fontId="15" type="noConversion"/>
  </si>
  <si>
    <t>dB</t>
    <phoneticPr fontId="15" type="noConversion"/>
  </si>
  <si>
    <t># of RBs in Channel BW for UE Refsens</t>
    <phoneticPr fontId="15" type="noConversion"/>
  </si>
  <si>
    <t>kHz</t>
    <phoneticPr fontId="15" type="noConversion"/>
  </si>
  <si>
    <t>38.101-4 clause 4.5.3.3</t>
    <phoneticPr fontId="15" type="noConversion"/>
  </si>
  <si>
    <t>38.101-2 Table 5.3.2-1, 100MHz, 120kHz SCS</t>
    <phoneticPr fontId="15" type="noConversion"/>
  </si>
  <si>
    <t>38.101-2 Table 5.3.2-1</t>
    <phoneticPr fontId="15" type="noConversion"/>
  </si>
  <si>
    <t>38.101-2 Table 7.3.2.3-1 PC3, 100MHz, n259</t>
    <phoneticPr fontId="15" type="noConversion"/>
  </si>
  <si>
    <t>38.101-2 Table 7.3.4.3-1 PC3, 100MHz, n259</t>
    <phoneticPr fontId="15" type="noConversion"/>
  </si>
  <si>
    <t>38.133 Table B.2.1.3.1-1 PC3</t>
    <phoneticPr fontId="15" type="noConversion"/>
  </si>
  <si>
    <t>38.133 Table B.2.1.3.2-1 PC3</t>
    <phoneticPr fontId="15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</si>
  <si>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 xml:space="preserve">P,n </t>
    </r>
    <r>
      <rPr>
        <sz val="10"/>
        <color indexed="8"/>
        <rFont val="Arial"/>
        <family val="2"/>
      </rPr>
      <t>+Margin</t>
    </r>
    <phoneticPr fontId="15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</si>
  <si>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>S,n</t>
    </r>
    <r>
      <rPr>
        <sz val="10"/>
        <color indexed="8"/>
        <rFont val="Arial"/>
        <family val="2"/>
      </rPr>
      <t xml:space="preserve"> +Margin</t>
    </r>
    <phoneticPr fontId="15" type="noConversion"/>
  </si>
  <si>
    <t>38.133 Table B.2.1.5.1-1 PC3</t>
    <phoneticPr fontId="15" type="noConversion"/>
  </si>
  <si>
    <t>Test system</t>
    <phoneticPr fontId="15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</si>
  <si>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</si>
  <si>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</si>
  <si>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SSB Es/Iot at UE baseband, nominal</t>
    <phoneticPr fontId="15" type="noConversion"/>
  </si>
  <si>
    <t>Applied SSB_RP, nominal</t>
    <phoneticPr fontId="15" type="noConversion"/>
  </si>
  <si>
    <t>UE Spherical coverage gain midpoint</t>
    <phoneticPr fontId="15" type="noConversion"/>
  </si>
  <si>
    <t>UE gain G midpoint</t>
    <phoneticPr fontId="15" type="noConversion"/>
  </si>
  <si>
    <t>dB</t>
    <phoneticPr fontId="15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</si>
  <si>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</si>
  <si>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For calculating sensitivity factors, calculated for relevant direction and beam</t>
    <phoneticPr fontId="15" type="noConversion"/>
  </si>
  <si>
    <t>Calculated from Refsens and Spherical coverage</t>
    <phoneticPr fontId="15" type="noConversion"/>
  </si>
  <si>
    <t>Calculated from UE gain G minimum and maximum</t>
    <phoneticPr fontId="15" type="noConversion"/>
  </si>
  <si>
    <t>Includes UE gain G and depends on direction</t>
    <phoneticPr fontId="15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</si>
  <si>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5" type="noConversion"/>
  </si>
  <si>
    <t>UE gain G variation</t>
    <phoneticPr fontId="15" type="noConversion"/>
  </si>
  <si>
    <t>+/-dB</t>
    <phoneticPr fontId="15" type="noConversion"/>
  </si>
  <si>
    <t>UE internal noise at Reference point, linear</t>
    <phoneticPr fontId="15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</si>
  <si>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</si>
  <si>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Cell 2</t>
    <phoneticPr fontId="15" type="noConversion"/>
  </si>
  <si>
    <t>dBm/100MHz</t>
    <phoneticPr fontId="15" type="noConversion"/>
  </si>
  <si>
    <t>dB</t>
    <phoneticPr fontId="15" type="noConversion"/>
  </si>
  <si>
    <t>dB</t>
    <phoneticPr fontId="15" type="noConversion"/>
  </si>
  <si>
    <t>dB</t>
    <phoneticPr fontId="15" type="noConversion"/>
  </si>
  <si>
    <t>Cell 1</t>
    <phoneticPr fontId="15" type="noConversion"/>
  </si>
  <si>
    <t>Cell 1</t>
    <phoneticPr fontId="15" type="noConversion"/>
  </si>
  <si>
    <t>Cell 2</t>
    <phoneticPr fontId="15" type="noConversion"/>
  </si>
  <si>
    <t>AoA 1</t>
    <phoneticPr fontId="15" type="noConversion"/>
  </si>
  <si>
    <t>Cell 1 SSB_RP effect</t>
    <phoneticPr fontId="15" type="noConversion"/>
  </si>
  <si>
    <t>Cell 1 SSB_RP sensitivity factor</t>
    <phoneticPr fontId="15" type="noConversion"/>
  </si>
  <si>
    <t>Cell 2 SSB_RP sensitivity factor</t>
    <phoneticPr fontId="15" type="noConversion"/>
  </si>
  <si>
    <t>Cell 2 SSB_RP effect</t>
    <phoneticPr fontId="15" type="noConversion"/>
  </si>
  <si>
    <t>Cell 1 SSB Es/Iot at UE baseband sensitivity factor</t>
    <phoneticPr fontId="15" type="noConversion"/>
  </si>
  <si>
    <t>Cell 2 SSB Es/Iot at UE baseband sensitivity factor</t>
    <phoneticPr fontId="15" type="noConversion"/>
  </si>
  <si>
    <t>Cell 2 SSB Es/Iot at UE baseband effect</t>
    <phoneticPr fontId="15" type="noConversion"/>
  </si>
  <si>
    <t>Applied absolute power at Reference point, linear</t>
    <phoneticPr fontId="15" type="noConversion"/>
  </si>
  <si>
    <t>Absolute power at Reference point, linear</t>
    <phoneticPr fontId="2" type="noConversion"/>
  </si>
  <si>
    <t>UE measured SS-RSRP, nominal</t>
    <phoneticPr fontId="15" type="noConversion"/>
  </si>
  <si>
    <t>UE measured SS-RSRP, nominal</t>
    <phoneticPr fontId="15" type="noConversion"/>
  </si>
  <si>
    <t>Cell 1 SSB Es/Iot at UE baseband effect</t>
    <phoneticPr fontId="15" type="noConversion"/>
  </si>
  <si>
    <t>Cell 1 SSB Es/Iot at UE baseband nominal</t>
    <phoneticPr fontId="15" type="noConversion"/>
  </si>
  <si>
    <t>Cell 1 SSB Es/Iot at UE baseband minimum</t>
    <phoneticPr fontId="15" type="noConversion"/>
  </si>
  <si>
    <t>Cell 1 SSB Es/Iot at UE baseband maximum</t>
    <phoneticPr fontId="15" type="noConversion"/>
  </si>
  <si>
    <t>Cell 1 SSB_RP nominal</t>
    <phoneticPr fontId="15" type="noConversion"/>
  </si>
  <si>
    <t>Cell 1 SSB_RP minimum</t>
    <phoneticPr fontId="15" type="noConversion"/>
  </si>
  <si>
    <t>Cell 1 SSB_RP maximum</t>
    <phoneticPr fontId="15" type="noConversion"/>
  </si>
  <si>
    <t>Cell 2 SSB Es/Iot at UE baseband minimum</t>
    <phoneticPr fontId="15" type="noConversion"/>
  </si>
  <si>
    <t>Cell 2 SSB Es/Iot at UE baseband nominal</t>
    <phoneticPr fontId="15" type="noConversion"/>
  </si>
  <si>
    <t>Cell 2 SSB Es/Iot at UE baseband maximum</t>
    <phoneticPr fontId="15" type="noConversion"/>
  </si>
  <si>
    <t>Cell 2 SSB_RP minimum</t>
    <phoneticPr fontId="15" type="noConversion"/>
  </si>
  <si>
    <t>Cell 2 SSB_RP nominal</t>
    <phoneticPr fontId="15" type="noConversion"/>
  </si>
  <si>
    <t>Cell 2 SSB_RP maximum</t>
    <phoneticPr fontId="15" type="noConversion"/>
  </si>
  <si>
    <t>dB</t>
    <phoneticPr fontId="15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</si>
  <si>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</si>
  <si>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</si>
  <si>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Spherical coverage gain variation</t>
    <phoneticPr fontId="15" type="noConversion"/>
  </si>
  <si>
    <t># of data RBs allocated in test case</t>
    <phoneticPr fontId="15" type="noConversion"/>
  </si>
  <si>
    <t>AWGN</t>
    <phoneticPr fontId="15" type="noConversion"/>
  </si>
  <si>
    <t>Noc</t>
    <phoneticPr fontId="15" type="noConversion"/>
  </si>
  <si>
    <t>dBm/15kHz</t>
    <phoneticPr fontId="15" type="noConversion"/>
  </si>
  <si>
    <t>Es/Noc</t>
    <phoneticPr fontId="15" type="noConversion"/>
  </si>
  <si>
    <t>dB</t>
    <phoneticPr fontId="15" type="noConversion"/>
  </si>
  <si>
    <r>
      <t>N</t>
    </r>
    <r>
      <rPr>
        <sz val="10"/>
        <rFont val="Arial"/>
        <family val="2"/>
      </rPr>
      <t>oc</t>
    </r>
    <phoneticPr fontId="15" type="noConversion"/>
  </si>
  <si>
    <t>dBm/15kHz</t>
    <phoneticPr fontId="15" type="noConversion"/>
  </si>
  <si>
    <t>Es/Noc</t>
    <phoneticPr fontId="15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</si>
  <si>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  <phoneticPr fontId="15" type="noConversion"/>
  </si>
  <si>
    <t>38.903 Annex A.2.1.2</t>
    <phoneticPr fontId="15" type="noConversion"/>
  </si>
  <si>
    <t>38.903 Annex A.2.1.2, PC3, Gives range between minimum and maximum values</t>
    <phoneticPr fontId="15" type="noConversion"/>
  </si>
  <si>
    <t>Cell 1 SSB Es/Iot to be within range</t>
    <phoneticPr fontId="15" type="noConversion"/>
  </si>
  <si>
    <t>Cell 1 SSB_RP to be within range</t>
    <phoneticPr fontId="15" type="noConversion"/>
  </si>
  <si>
    <t>Cell 2 SSB Es/Iot to be within range</t>
    <phoneticPr fontId="15" type="noConversion"/>
  </si>
  <si>
    <t>Cell 2 SSB_RP to be within range</t>
    <phoneticPr fontId="15" type="noConversion"/>
  </si>
  <si>
    <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  <phoneticPr fontId="15" type="noConversion"/>
  </si>
  <si>
    <t>7.1.1.1</t>
    <phoneticPr fontId="2" type="noConversion"/>
  </si>
  <si>
    <t>v15.18.0</t>
    <phoneticPr fontId="2" type="noConversion"/>
  </si>
  <si>
    <t>v17.3.1</t>
    <phoneticPr fontId="2" type="noConversion"/>
  </si>
  <si>
    <t>Template for FR2 intra-frequency cell reselection. 2 NR FR2 Cells, 2 SSBs, 3 time periods, 1 AoA in Rx peak and rough beam</t>
    <phoneticPr fontId="2" type="noConversion"/>
  </si>
  <si>
    <t>Ref: TS 38.133 v15.18.0 clause A.7.1.1.1</t>
    <phoneticPr fontId="15" type="noConversion"/>
  </si>
  <si>
    <t>38.133 Table A.7.1.1.1.2-1, Config 1</t>
    <phoneticPr fontId="15" type="noConversion"/>
  </si>
  <si>
    <t>38.133 Table A.7.1.1.1.2-3</t>
    <phoneticPr fontId="15" type="noConversion"/>
  </si>
  <si>
    <t>Qrxlevmin</t>
    <phoneticPr fontId="15" type="noConversion"/>
  </si>
  <si>
    <t>dB/SCS</t>
    <phoneticPr fontId="15" type="noConversion"/>
  </si>
  <si>
    <t>dB</t>
    <phoneticPr fontId="15" type="noConversion"/>
  </si>
  <si>
    <t>38.133 Table A.7.1.1.1.2-3</t>
    <phoneticPr fontId="15" type="noConversion"/>
  </si>
  <si>
    <t>Qhysts</t>
  </si>
  <si>
    <t>Qoffsets, n</t>
    <phoneticPr fontId="15" type="noConversion"/>
  </si>
  <si>
    <t>T3</t>
    <phoneticPr fontId="15" type="noConversion"/>
  </si>
  <si>
    <t>SintraSearchP</t>
    <phoneticPr fontId="15" type="noConversion"/>
  </si>
  <si>
    <t>AoA 1</t>
    <phoneticPr fontId="15" type="noConversion"/>
  </si>
  <si>
    <t>UE measured (Cell 1 Srxlev - SintraSearchP) sensitivity factor</t>
    <phoneticPr fontId="15" type="noConversion"/>
  </si>
  <si>
    <t>UE measured Cell 1 Srxlev - SintraSearchP) effect</t>
    <phoneticPr fontId="15" type="noConversion"/>
  </si>
  <si>
    <t>UE measured (Cell 2 Srxlev - SintraSearchP) sensitivity factor</t>
    <phoneticPr fontId="15" type="noConversion"/>
  </si>
  <si>
    <t>UE measured Cell 2 Srxlev - SintraSearchP) effect</t>
    <phoneticPr fontId="15" type="noConversion"/>
  </si>
  <si>
    <t>UE measured Srxlev, nominal</t>
    <phoneticPr fontId="15" type="noConversion"/>
  </si>
  <si>
    <t>UE measured (Srxlev - SintraSearchP), nominal</t>
    <phoneticPr fontId="15" type="noConversion"/>
  </si>
  <si>
    <t>UE measured (Rn - Rs), nominal</t>
    <phoneticPr fontId="15" type="noConversion"/>
  </si>
  <si>
    <t>UE measured (Cell 2 Rn - Cell 1Rs) sensitivity factor</t>
    <phoneticPr fontId="15" type="noConversion"/>
  </si>
  <si>
    <t>UE measured (Cell 2 Rn - Cell 1 Rs) effect</t>
    <phoneticPr fontId="15" type="noConversion"/>
  </si>
  <si>
    <t>UE measured (Cell 1 Rn - Cell 2 Rs) sensitivity factor</t>
    <phoneticPr fontId="15" type="noConversion"/>
  </si>
  <si>
    <t>UE measured (Cell 1 Rn - Cell 2 Rs) effect</t>
    <phoneticPr fontId="15" type="noConversion"/>
  </si>
  <si>
    <t>UE measured (Srxlev - SintraSearchP), nominal</t>
    <phoneticPr fontId="15" type="noConversion"/>
  </si>
  <si>
    <t>dB</t>
    <phoneticPr fontId="15" type="noConversion"/>
  </si>
  <si>
    <t>38.133 Table B.1.2-2</t>
    <phoneticPr fontId="15" type="noConversion"/>
  </si>
  <si>
    <r>
      <t xml:space="preserve">38.133 Table B.1.2-2, Rx </t>
    </r>
    <r>
      <rPr>
        <sz val="10"/>
        <rFont val="Arial"/>
        <family val="3"/>
      </rPr>
      <t>peak</t>
    </r>
    <r>
      <rPr>
        <sz val="10"/>
        <rFont val="Arial"/>
        <family val="2"/>
      </rPr>
      <t>, n262, UE PC3, 120kHz</t>
    </r>
    <phoneticPr fontId="15" type="noConversion"/>
  </si>
  <si>
    <t>UE measured  (Cell 1 Srxlev - SintraSearchP), nominal</t>
    <phoneticPr fontId="15" type="noConversion"/>
  </si>
  <si>
    <t>UE measured  (Cell 1 Srxlev - SintraSearchP), minimum</t>
    <phoneticPr fontId="15" type="noConversion"/>
  </si>
  <si>
    <t>UE measured  (Cell 1 Srxlev - SintraSearchP), maximum</t>
    <phoneticPr fontId="15" type="noConversion"/>
  </si>
  <si>
    <t>UE measured  (Cell 2 Srxlev - SintraSearchP), nominal</t>
    <phoneticPr fontId="15" type="noConversion"/>
  </si>
  <si>
    <t>UE measured  (Cell 2 Srxlev - SintraSearchP), minimum</t>
    <phoneticPr fontId="15" type="noConversion"/>
  </si>
  <si>
    <t>UE measured  (Cell 2 Srxlev - SintraSearchP), maximum</t>
    <phoneticPr fontId="15" type="noConversion"/>
  </si>
  <si>
    <t>UE measured (Cell 1 Rn - Cell 2 Rs), nominal</t>
    <phoneticPr fontId="15" type="noConversion"/>
  </si>
  <si>
    <t>UE measured (Cell 1 Rn - Cell 2 Rs), minimum</t>
    <phoneticPr fontId="15" type="noConversion"/>
  </si>
  <si>
    <t>UE measured (Cell 1 Rn - Cell 2 Rs), maximum</t>
    <phoneticPr fontId="15" type="noConversion"/>
  </si>
  <si>
    <t>UE measured (Cell 2 Rn - Cell 1 Rs), minimum</t>
    <phoneticPr fontId="15" type="noConversion"/>
  </si>
  <si>
    <t>UE measured (Cell 2 Rn - Cell 1 Rs), nominal</t>
    <phoneticPr fontId="15" type="noConversion"/>
  </si>
  <si>
    <t>UE measured (Cell 2 Rn - Cell 1 Rs), maximum</t>
    <phoneticPr fontId="15" type="noConversion"/>
  </si>
  <si>
    <r>
      <t>Noc absolute level uncertainty,for PRBs #RB</t>
    </r>
    <r>
      <rPr>
        <vertAlign val="subscript"/>
        <sz val="10"/>
        <color rgb="FF000000"/>
        <rFont val="Arial"/>
        <family val="2"/>
      </rPr>
      <t>J</t>
    </r>
    <r>
      <rPr>
        <sz val="10"/>
        <color indexed="8"/>
        <rFont val="Arial"/>
        <family val="2"/>
      </rPr>
      <t>-RB</t>
    </r>
    <r>
      <rPr>
        <vertAlign val="subscript"/>
        <sz val="10"/>
        <color rgb="FF000000"/>
        <rFont val="Arial"/>
        <family val="2"/>
      </rPr>
      <t>J+19</t>
    </r>
    <phoneticPr fontId="2" type="noConversion"/>
  </si>
  <si>
    <r>
      <t>Noc absolute level uncertainty, averaged over BW</t>
    </r>
    <r>
      <rPr>
        <vertAlign val="subscript"/>
        <sz val="10"/>
        <color indexed="8"/>
        <rFont val="Arial"/>
        <family val="2"/>
      </rPr>
      <t>Config</t>
    </r>
    <phoneticPr fontId="2" type="noConversion"/>
  </si>
  <si>
    <r>
      <t>Es/Noc uncertainty,for PRBs #RB</t>
    </r>
    <r>
      <rPr>
        <vertAlign val="subscript"/>
        <sz val="10"/>
        <color indexed="8"/>
        <rFont val="Arial"/>
        <family val="2"/>
      </rPr>
      <t>J</t>
    </r>
    <r>
      <rPr>
        <sz val="10"/>
        <color indexed="8"/>
        <rFont val="Arial"/>
        <family val="2"/>
      </rPr>
      <t>-RB</t>
    </r>
    <r>
      <rPr>
        <vertAlign val="subscript"/>
        <sz val="10"/>
        <color indexed="8"/>
        <rFont val="Arial"/>
        <family val="2"/>
      </rPr>
      <t>J+19</t>
    </r>
    <phoneticPr fontId="2" type="noConversion"/>
  </si>
  <si>
    <r>
      <t>Es/Noc uncertainty, averaged over BW</t>
    </r>
    <r>
      <rPr>
        <vertAlign val="subscript"/>
        <sz val="10"/>
        <color indexed="8"/>
        <rFont val="Arial"/>
        <family val="2"/>
      </rPr>
      <t>Config</t>
    </r>
    <phoneticPr fontId="2" type="noConversion"/>
  </si>
  <si>
    <t>38.304 clause 5.2.4.2 Measurement rules is satisfied with 4.5dB margin given in 38.133 cl.4.2.2.3</t>
    <phoneticPr fontId="15" type="noConversion"/>
  </si>
  <si>
    <t>38.133 clause 4.2.2.3 rank condition is satisfied with 4.5dB margin given in 38.133 cl.4.2.2.3</t>
    <phoneticPr fontId="15" type="noConversion"/>
  </si>
  <si>
    <t>Es/Iot of Cell 1 in T2 and Es/Iot of Cell 2 in T3 are increased by 0.30dB to ensure Es/Iot is higher than minimum requirement</t>
    <phoneticPr fontId="15" type="noConversion"/>
  </si>
  <si>
    <t>Es/Iot of Cell 1 in T3 and Es/Iot of Cell 2 in T2 are increased by 0.75dB to ensure rank-based cell reselection condition is statisifed with 4.5dB margin</t>
    <phoneticPr fontId="15" type="noConversion"/>
  </si>
  <si>
    <t>Qrxlevmin</t>
    <phoneticPr fontId="15" type="noConversion"/>
  </si>
  <si>
    <t>dBm/SCS</t>
    <phoneticPr fontId="15" type="noConversion"/>
  </si>
  <si>
    <t>38.133 Table A.7.1.1.1.2-1, Config 2</t>
    <phoneticPr fontId="15" type="noConversion"/>
  </si>
  <si>
    <t>Io on SSB #0, nominal</t>
    <phoneticPr fontId="15" type="noConversion"/>
  </si>
  <si>
    <t>dBm/Ch BW</t>
    <phoneticPr fontId="15" type="noConversion"/>
  </si>
  <si>
    <t>Io on SSB #1, nominal</t>
    <phoneticPr fontId="15" type="noConversion"/>
  </si>
  <si>
    <t>38.304 clause 5.2.4.2 Measurement rules is satisfied</t>
    <phoneticPr fontId="15" type="noConversion"/>
  </si>
  <si>
    <t>Qrxlevmin is increased by 18dB to ensure S-value is lower than S-intraSearchP</t>
    <phoneticPr fontId="15" type="noConversion"/>
  </si>
  <si>
    <t>For measurement restriction rule check</t>
    <phoneticPr fontId="15" type="noConversion"/>
  </si>
  <si>
    <t>To satisfy intra-frequency measurement restriction rule</t>
    <phoneticPr fontId="15" type="noConversion"/>
  </si>
  <si>
    <t>To satisfy ranking based cell reselection condition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</si>
</sst>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0.000"/>
    <numFmt numFmtId="177" formatCode="0.0"/>
    <numFmt numFmtId="178" formatCode="0.00_ "/>
    <numFmt numFmtId="179" formatCode="0.00_);[Red]\(0.00\)"/>
    <numFmt numFmtId="180" formatCode="0_ "/>
    <numFmt numFmtId="181" formatCode="0.000_ "/>
    <numFmt numFmtId="182" formatCode="0.000_);[Red]\(0.000\)"/>
  </numFmts>
  <fonts count="30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color theme="0" tint="-0.14999847407452621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0"/>
      <color theme="0" tint="-0.14999847407452621"/>
      <name val="Arial"/>
      <family val="2"/>
    </font>
    <font>
      <sz val="10"/>
      <color theme="0" tint="-0.249977111117893"/>
      <name val="Arial"/>
      <family val="2"/>
    </font>
    <font>
      <vertAlign val="subscript"/>
      <sz val="10"/>
      <color theme="0" tint="-0.249977111117893"/>
      <name val="Arial"/>
      <family val="2"/>
    </font>
    <font>
      <sz val="10"/>
      <color theme="2"/>
      <name val="Arial"/>
      <family val="2"/>
    </font>
    <font>
      <b/>
      <sz val="10"/>
      <color theme="0" tint="-0.249977111117893"/>
      <name val="Arial"/>
      <family val="2"/>
    </font>
    <font>
      <sz val="10"/>
      <name val="Arial"/>
      <family val="3"/>
    </font>
    <font>
      <vertAlign val="subscript"/>
      <sz val="10"/>
      <color rgb="FF000000"/>
      <name val="Arial"/>
      <family val="2"/>
    </font>
    <font>
      <sz val="11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66FF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6" fillId="0" borderId="0">
      <alignment vertical="center"/>
    </xf>
    <xf numFmtId="0" fontId="29" fillId="0" borderId="0">
      <alignment vertical="center"/>
    </xf>
  </cellStyleXfs>
  <cellXfs count="352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76" fontId="0" fillId="4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2" fontId="9" fillId="5" borderId="7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176" fontId="0" fillId="6" borderId="7" xfId="0" applyNumberFormat="1" applyFont="1" applyFill="1" applyBorder="1" applyAlignment="1">
      <alignment horizontal="left"/>
    </xf>
    <xf numFmtId="2" fontId="9" fillId="5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0" fillId="0" borderId="10" xfId="0" applyFill="1" applyBorder="1" applyAlignment="1">
      <alignment horizontal="left"/>
    </xf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2" fontId="1" fillId="5" borderId="0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2" fillId="0" borderId="4" xfId="1" applyFont="1" applyBorder="1" applyAlignment="1"/>
    <xf numFmtId="0" fontId="4" fillId="0" borderId="1" xfId="1" applyFont="1" applyFill="1" applyBorder="1" applyAlignment="1"/>
    <xf numFmtId="0" fontId="4" fillId="0" borderId="3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0" fontId="0" fillId="0" borderId="5" xfId="0" applyFill="1" applyBorder="1"/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9" fillId="0" borderId="8" xfId="1" applyFont="1" applyBorder="1" applyAlignment="1"/>
    <xf numFmtId="1" fontId="1" fillId="0" borderId="5" xfId="1" applyNumberFormat="1" applyFont="1" applyFill="1" applyBorder="1" applyAlignment="1">
      <alignment horizontal="center"/>
    </xf>
    <xf numFmtId="178" fontId="1" fillId="0" borderId="0" xfId="1" applyNumberFormat="1" applyFont="1" applyFill="1" applyBorder="1" applyAlignment="1">
      <alignment horizontal="center"/>
    </xf>
    <xf numFmtId="178" fontId="9" fillId="0" borderId="6" xfId="1" applyNumberFormat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179" fontId="1" fillId="0" borderId="6" xfId="1" applyNumberFormat="1" applyFont="1" applyFill="1" applyBorder="1" applyAlignment="1">
      <alignment horizontal="center"/>
    </xf>
    <xf numFmtId="179" fontId="1" fillId="0" borderId="0" xfId="1" applyNumberFormat="1" applyFont="1" applyFill="1" applyBorder="1" applyAlignment="1">
      <alignment horizontal="center"/>
    </xf>
    <xf numFmtId="179" fontId="1" fillId="5" borderId="0" xfId="1" applyNumberFormat="1" applyFont="1" applyFill="1" applyBorder="1" applyAlignment="1">
      <alignment horizontal="center"/>
    </xf>
    <xf numFmtId="0" fontId="0" fillId="0" borderId="11" xfId="1" quotePrefix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0" xfId="0" applyFill="1" applyAlignment="1">
      <alignment wrapText="1"/>
    </xf>
    <xf numFmtId="1" fontId="9" fillId="0" borderId="6" xfId="1" applyNumberFormat="1" applyFont="1" applyBorder="1" applyAlignment="1">
      <alignment horizontal="center"/>
    </xf>
    <xf numFmtId="2" fontId="1" fillId="5" borderId="11" xfId="1" applyNumberFormat="1" applyFont="1" applyFill="1" applyBorder="1" applyAlignment="1">
      <alignment horizontal="center"/>
    </xf>
    <xf numFmtId="2" fontId="19" fillId="5" borderId="5" xfId="1" applyNumberFormat="1" applyFont="1" applyFill="1" applyBorder="1" applyAlignment="1">
      <alignment horizontal="center"/>
    </xf>
    <xf numFmtId="1" fontId="9" fillId="5" borderId="7" xfId="1" applyNumberFormat="1" applyFont="1" applyFill="1" applyBorder="1" applyAlignment="1">
      <alignment horizontal="center"/>
    </xf>
    <xf numFmtId="180" fontId="9" fillId="5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176" fontId="19" fillId="0" borderId="5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2" fontId="19" fillId="0" borderId="0" xfId="1" applyNumberFormat="1" applyFont="1" applyBorder="1" applyAlignment="1">
      <alignment horizontal="center"/>
    </xf>
    <xf numFmtId="0" fontId="12" fillId="0" borderId="13" xfId="1" applyFont="1" applyBorder="1" applyAlignment="1"/>
    <xf numFmtId="2" fontId="22" fillId="0" borderId="5" xfId="1" applyNumberFormat="1" applyFont="1" applyFill="1" applyBorder="1" applyAlignment="1">
      <alignment horizontal="center"/>
    </xf>
    <xf numFmtId="178" fontId="19" fillId="0" borderId="5" xfId="1" applyNumberFormat="1" applyFont="1" applyFill="1" applyBorder="1" applyAlignment="1">
      <alignment horizontal="center"/>
    </xf>
    <xf numFmtId="178" fontId="19" fillId="0" borderId="8" xfId="1" applyNumberFormat="1" applyFont="1" applyFill="1" applyBorder="1" applyAlignment="1">
      <alignment horizontal="center"/>
    </xf>
    <xf numFmtId="2" fontId="23" fillId="2" borderId="5" xfId="1" applyNumberFormat="1" applyFont="1" applyFill="1" applyBorder="1" applyAlignment="1">
      <alignment horizontal="center"/>
    </xf>
    <xf numFmtId="2" fontId="23" fillId="0" borderId="5" xfId="1" applyNumberFormat="1" applyFont="1" applyFill="1" applyBorder="1" applyAlignment="1">
      <alignment horizontal="center"/>
    </xf>
    <xf numFmtId="0" fontId="23" fillId="0" borderId="5" xfId="1" applyFont="1" applyFill="1" applyBorder="1" applyAlignment="1"/>
    <xf numFmtId="176" fontId="0" fillId="0" borderId="7" xfId="0" applyNumberFormat="1" applyFont="1" applyFill="1" applyBorder="1" applyAlignment="1">
      <alignment horizontal="left"/>
    </xf>
    <xf numFmtId="178" fontId="0" fillId="6" borderId="0" xfId="0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2" fillId="0" borderId="0" xfId="1" applyFont="1" applyBorder="1" applyAlignment="1">
      <alignment horizontal="center"/>
    </xf>
    <xf numFmtId="178" fontId="9" fillId="0" borderId="0" xfId="1" applyNumberFormat="1" applyFont="1" applyBorder="1" applyAlignment="1">
      <alignment horizontal="center"/>
    </xf>
    <xf numFmtId="0" fontId="9" fillId="0" borderId="8" xfId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181" fontId="9" fillId="0" borderId="0" xfId="1" applyNumberFormat="1" applyFont="1" applyFill="1" applyBorder="1" applyAlignment="1">
      <alignment horizontal="center"/>
    </xf>
    <xf numFmtId="179" fontId="1" fillId="0" borderId="0" xfId="1" quotePrefix="1" applyNumberFormat="1" applyFont="1" applyFill="1" applyBorder="1" applyAlignment="1">
      <alignment horizontal="center"/>
    </xf>
    <xf numFmtId="179" fontId="9" fillId="0" borderId="9" xfId="1" applyNumberFormat="1" applyFont="1" applyBorder="1" applyAlignment="1"/>
    <xf numFmtId="179" fontId="1" fillId="0" borderId="9" xfId="1" applyNumberFormat="1" applyFont="1" applyFill="1" applyBorder="1" applyAlignment="1">
      <alignment horizontal="center"/>
    </xf>
    <xf numFmtId="179" fontId="1" fillId="0" borderId="11" xfId="1" applyNumberFormat="1" applyFont="1" applyFill="1" applyBorder="1" applyAlignment="1">
      <alignment horizontal="center"/>
    </xf>
    <xf numFmtId="182" fontId="1" fillId="2" borderId="0" xfId="1" applyNumberFormat="1" applyFont="1" applyFill="1" applyBorder="1" applyAlignment="1">
      <alignment horizontal="center"/>
    </xf>
    <xf numFmtId="182" fontId="1" fillId="2" borderId="6" xfId="1" applyNumberFormat="1" applyFont="1" applyFill="1" applyBorder="1" applyAlignment="1">
      <alignment horizontal="center"/>
    </xf>
    <xf numFmtId="182" fontId="1" fillId="2" borderId="5" xfId="1" applyNumberFormat="1" applyFont="1" applyFill="1" applyBorder="1" applyAlignment="1">
      <alignment horizontal="center"/>
    </xf>
    <xf numFmtId="182" fontId="9" fillId="0" borderId="0" xfId="1" applyNumberFormat="1" applyFont="1" applyBorder="1" applyAlignment="1">
      <alignment horizontal="center"/>
    </xf>
    <xf numFmtId="182" fontId="4" fillId="0" borderId="0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0" xfId="1" applyNumberFormat="1" applyFont="1" applyBorder="1" applyAlignment="1">
      <alignment horizontal="center"/>
    </xf>
    <xf numFmtId="182" fontId="4" fillId="0" borderId="5" xfId="1" applyNumberFormat="1" applyFont="1" applyBorder="1" applyAlignment="1">
      <alignment horizontal="center"/>
    </xf>
    <xf numFmtId="182" fontId="4" fillId="0" borderId="6" xfId="1" applyNumberFormat="1" applyFont="1" applyBorder="1" applyAlignment="1">
      <alignment horizontal="center"/>
    </xf>
    <xf numFmtId="182" fontId="1" fillId="0" borderId="0" xfId="1" applyNumberFormat="1" applyFont="1" applyFill="1" applyBorder="1" applyAlignment="1">
      <alignment horizontal="center"/>
    </xf>
    <xf numFmtId="182" fontId="1" fillId="0" borderId="5" xfId="1" applyNumberFormat="1" applyFont="1" applyFill="1" applyBorder="1" applyAlignment="1">
      <alignment horizontal="center"/>
    </xf>
    <xf numFmtId="182" fontId="1" fillId="0" borderId="6" xfId="1" applyNumberFormat="1" applyFont="1" applyFill="1" applyBorder="1" applyAlignment="1">
      <alignment horizontal="center"/>
    </xf>
    <xf numFmtId="182" fontId="23" fillId="2" borderId="5" xfId="1" applyNumberFormat="1" applyFont="1" applyFill="1" applyBorder="1" applyAlignment="1">
      <alignment horizontal="center"/>
    </xf>
    <xf numFmtId="182" fontId="23" fillId="0" borderId="5" xfId="1" applyNumberFormat="1" applyFont="1" applyFill="1" applyBorder="1" applyAlignment="1">
      <alignment horizontal="center"/>
    </xf>
    <xf numFmtId="182" fontId="0" fillId="2" borderId="0" xfId="1" applyNumberFormat="1" applyFont="1" applyFill="1" applyBorder="1" applyAlignment="1">
      <alignment horizontal="center"/>
    </xf>
    <xf numFmtId="182" fontId="1" fillId="0" borderId="9" xfId="1" applyNumberFormat="1" applyFont="1" applyFill="1" applyBorder="1" applyAlignment="1">
      <alignment horizontal="center"/>
    </xf>
    <xf numFmtId="182" fontId="11" fillId="0" borderId="9" xfId="1" applyNumberFormat="1" applyFont="1" applyFill="1" applyBorder="1" applyAlignment="1">
      <alignment horizontal="center"/>
    </xf>
    <xf numFmtId="182" fontId="11" fillId="0" borderId="8" xfId="1" applyNumberFormat="1" applyFont="1" applyFill="1" applyBorder="1" applyAlignment="1">
      <alignment horizontal="center"/>
    </xf>
    <xf numFmtId="182" fontId="11" fillId="0" borderId="11" xfId="1" applyNumberFormat="1" applyFont="1" applyFill="1" applyBorder="1" applyAlignment="1">
      <alignment horizontal="center"/>
    </xf>
    <xf numFmtId="182" fontId="23" fillId="2" borderId="0" xfId="1" applyNumberFormat="1" applyFont="1" applyFill="1" applyBorder="1" applyAlignment="1">
      <alignment horizontal="center"/>
    </xf>
    <xf numFmtId="0" fontId="0" fillId="2" borderId="5" xfId="1" applyFont="1" applyFill="1" applyBorder="1" applyAlignment="1">
      <alignment horizontal="center"/>
    </xf>
    <xf numFmtId="181" fontId="9" fillId="0" borderId="5" xfId="1" applyNumberFormat="1" applyFont="1" applyFill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2" fontId="9" fillId="5" borderId="6" xfId="1" applyNumberFormat="1" applyFont="1" applyFill="1" applyBorder="1" applyAlignment="1">
      <alignment horizontal="center"/>
    </xf>
    <xf numFmtId="0" fontId="12" fillId="0" borderId="8" xfId="1" applyFont="1" applyBorder="1" applyAlignment="1">
      <alignment horizontal="center"/>
    </xf>
    <xf numFmtId="0" fontId="12" fillId="0" borderId="11" xfId="1" applyFont="1" applyBorder="1" applyAlignment="1">
      <alignment horizontal="center"/>
    </xf>
    <xf numFmtId="0" fontId="12" fillId="0" borderId="7" xfId="1" applyFont="1" applyBorder="1" applyAlignment="1">
      <alignment horizontal="center"/>
    </xf>
    <xf numFmtId="179" fontId="1" fillId="0" borderId="6" xfId="1" quotePrefix="1" applyNumberFormat="1" applyFont="1" applyFill="1" applyBorder="1" applyAlignment="1">
      <alignment horizontal="center"/>
    </xf>
    <xf numFmtId="179" fontId="9" fillId="0" borderId="11" xfId="1" applyNumberFormat="1" applyFont="1" applyBorder="1" applyAlignment="1"/>
    <xf numFmtId="182" fontId="9" fillId="0" borderId="6" xfId="1" applyNumberFormat="1" applyFont="1" applyBorder="1" applyAlignment="1">
      <alignment horizontal="center"/>
    </xf>
    <xf numFmtId="182" fontId="1" fillId="0" borderId="11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178" fontId="1" fillId="0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left"/>
    </xf>
    <xf numFmtId="0" fontId="12" fillId="0" borderId="12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23" fillId="0" borderId="5" xfId="1" applyFont="1" applyBorder="1" applyAlignment="1"/>
    <xf numFmtId="0" fontId="23" fillId="0" borderId="6" xfId="1" applyFont="1" applyBorder="1" applyAlignment="1">
      <alignment horizontal="center"/>
    </xf>
    <xf numFmtId="2" fontId="23" fillId="5" borderId="7" xfId="1" applyNumberFormat="1" applyFont="1" applyFill="1" applyBorder="1" applyAlignment="1">
      <alignment horizontal="center"/>
    </xf>
    <xf numFmtId="0" fontId="23" fillId="0" borderId="5" xfId="0" applyFont="1" applyFill="1" applyBorder="1"/>
    <xf numFmtId="178" fontId="23" fillId="0" borderId="6" xfId="1" applyNumberFormat="1" applyFont="1" applyBorder="1" applyAlignment="1">
      <alignment horizontal="center"/>
    </xf>
    <xf numFmtId="0" fontId="23" fillId="0" borderId="6" xfId="1" quotePrefix="1" applyFont="1" applyFill="1" applyBorder="1" applyAlignment="1">
      <alignment horizontal="center"/>
    </xf>
    <xf numFmtId="0" fontId="23" fillId="0" borderId="7" xfId="1" quotePrefix="1" applyFont="1" applyFill="1" applyBorder="1" applyAlignment="1">
      <alignment horizontal="center"/>
    </xf>
    <xf numFmtId="179" fontId="23" fillId="0" borderId="0" xfId="1" quotePrefix="1" applyNumberFormat="1" applyFont="1" applyFill="1" applyBorder="1" applyAlignment="1">
      <alignment horizontal="center"/>
    </xf>
    <xf numFmtId="179" fontId="23" fillId="0" borderId="6" xfId="1" quotePrefix="1" applyNumberFormat="1" applyFont="1" applyFill="1" applyBorder="1" applyAlignment="1">
      <alignment horizontal="center"/>
    </xf>
    <xf numFmtId="179" fontId="23" fillId="0" borderId="0" xfId="1" applyNumberFormat="1" applyFont="1" applyFill="1" applyBorder="1" applyAlignment="1">
      <alignment horizontal="center"/>
    </xf>
    <xf numFmtId="179" fontId="23" fillId="0" borderId="6" xfId="1" applyNumberFormat="1" applyFont="1" applyFill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12" fillId="0" borderId="9" xfId="1" applyFont="1" applyBorder="1" applyAlignment="1">
      <alignment horizontal="center"/>
    </xf>
    <xf numFmtId="1" fontId="9" fillId="0" borderId="0" xfId="1" applyNumberFormat="1" applyFont="1" applyBorder="1" applyAlignment="1">
      <alignment horizontal="center"/>
    </xf>
    <xf numFmtId="2" fontId="1" fillId="5" borderId="9" xfId="1" applyNumberFormat="1" applyFont="1" applyFill="1" applyBorder="1" applyAlignment="1">
      <alignment horizontal="center"/>
    </xf>
    <xf numFmtId="2" fontId="9" fillId="5" borderId="8" xfId="1" applyNumberFormat="1" applyFont="1" applyFill="1" applyBorder="1" applyAlignment="1">
      <alignment horizontal="center"/>
    </xf>
    <xf numFmtId="2" fontId="19" fillId="5" borderId="9" xfId="1" applyNumberFormat="1" applyFont="1" applyFill="1" applyBorder="1" applyAlignment="1">
      <alignment horizontal="center"/>
    </xf>
    <xf numFmtId="2" fontId="19" fillId="0" borderId="9" xfId="1" applyNumberFormat="1" applyFont="1" applyBorder="1" applyAlignment="1">
      <alignment horizontal="center"/>
    </xf>
    <xf numFmtId="2" fontId="25" fillId="0" borderId="5" xfId="1" applyNumberFormat="1" applyFont="1" applyBorder="1" applyAlignment="1">
      <alignment horizontal="center"/>
    </xf>
    <xf numFmtId="2" fontId="25" fillId="0" borderId="8" xfId="1" applyNumberFormat="1" applyFont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/>
    <xf numFmtId="0" fontId="4" fillId="0" borderId="2" xfId="1" applyFont="1" applyFill="1" applyBorder="1" applyAlignment="1">
      <alignment horizontal="center"/>
    </xf>
    <xf numFmtId="2" fontId="26" fillId="2" borderId="0" xfId="1" applyNumberFormat="1" applyFont="1" applyFill="1" applyBorder="1" applyAlignment="1">
      <alignment horizontal="center"/>
    </xf>
    <xf numFmtId="2" fontId="26" fillId="2" borderId="5" xfId="1" applyNumberFormat="1" applyFont="1" applyFill="1" applyBorder="1" applyAlignment="1">
      <alignment horizontal="center"/>
    </xf>
    <xf numFmtId="182" fontId="23" fillId="2" borderId="6" xfId="1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176" fontId="23" fillId="0" borderId="5" xfId="1" applyNumberFormat="1" applyFont="1" applyFill="1" applyBorder="1" applyAlignment="1">
      <alignment horizontal="center"/>
    </xf>
    <xf numFmtId="179" fontId="23" fillId="5" borderId="0" xfId="1" applyNumberFormat="1" applyFont="1" applyFill="1" applyBorder="1" applyAlignment="1">
      <alignment horizontal="center"/>
    </xf>
    <xf numFmtId="178" fontId="19" fillId="0" borderId="0" xfId="1" applyNumberFormat="1" applyFont="1" applyFill="1" applyBorder="1" applyAlignment="1">
      <alignment horizontal="center"/>
    </xf>
    <xf numFmtId="178" fontId="9" fillId="0" borderId="9" xfId="1" applyNumberFormat="1" applyFont="1" applyBorder="1" applyAlignment="1">
      <alignment horizontal="center"/>
    </xf>
    <xf numFmtId="178" fontId="23" fillId="0" borderId="9" xfId="1" applyNumberFormat="1" applyFont="1" applyBorder="1" applyAlignment="1">
      <alignment horizontal="center"/>
    </xf>
    <xf numFmtId="2" fontId="23" fillId="0" borderId="11" xfId="1" applyNumberFormat="1" applyFont="1" applyBorder="1" applyAlignment="1">
      <alignment horizontal="center"/>
    </xf>
    <xf numFmtId="2" fontId="23" fillId="0" borderId="9" xfId="1" applyNumberFormat="1" applyFont="1" applyBorder="1" applyAlignment="1">
      <alignment horizontal="center"/>
    </xf>
    <xf numFmtId="178" fontId="23" fillId="0" borderId="9" xfId="1" applyNumberFormat="1" applyFont="1" applyFill="1" applyBorder="1" applyAlignment="1">
      <alignment horizontal="center"/>
    </xf>
    <xf numFmtId="178" fontId="1" fillId="0" borderId="11" xfId="1" applyNumberFormat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26" fillId="2" borderId="6" xfId="1" applyNumberFormat="1" applyFont="1" applyFill="1" applyBorder="1" applyAlignment="1">
      <alignment horizontal="center"/>
    </xf>
    <xf numFmtId="0" fontId="4" fillId="0" borderId="2" xfId="1" applyFont="1" applyFill="1" applyBorder="1" applyAlignment="1"/>
    <xf numFmtId="2" fontId="1" fillId="2" borderId="6" xfId="1" applyNumberFormat="1" applyFont="1" applyFill="1" applyBorder="1" applyAlignment="1"/>
    <xf numFmtId="2" fontId="1" fillId="0" borderId="6" xfId="1" applyNumberFormat="1" applyFont="1" applyFill="1" applyBorder="1" applyAlignment="1"/>
    <xf numFmtId="0" fontId="4" fillId="0" borderId="11" xfId="1" applyFont="1" applyBorder="1" applyAlignment="1"/>
    <xf numFmtId="0" fontId="0" fillId="0" borderId="4" xfId="0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0" fontId="0" fillId="0" borderId="6" xfId="1" applyFont="1" applyFill="1" applyBorder="1" applyAlignment="1">
      <alignment horizontal="left"/>
    </xf>
    <xf numFmtId="2" fontId="1" fillId="7" borderId="0" xfId="1" applyNumberFormat="1" applyFont="1" applyFill="1" applyBorder="1" applyAlignment="1">
      <alignment horizontal="center"/>
    </xf>
    <xf numFmtId="2" fontId="23" fillId="7" borderId="5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178" fontId="23" fillId="0" borderId="0" xfId="1" applyNumberFormat="1" applyFont="1" applyFill="1" applyBorder="1" applyAlignment="1">
      <alignment horizontal="center"/>
    </xf>
    <xf numFmtId="2" fontId="23" fillId="7" borderId="0" xfId="1" applyNumberFormat="1" applyFont="1" applyFill="1" applyBorder="1" applyAlignment="1">
      <alignment horizontal="center"/>
    </xf>
    <xf numFmtId="2" fontId="23" fillId="2" borderId="0" xfId="1" applyNumberFormat="1" applyFont="1" applyFill="1" applyBorder="1" applyAlignment="1">
      <alignment horizontal="center"/>
    </xf>
    <xf numFmtId="2" fontId="1" fillId="8" borderId="0" xfId="1" applyNumberFormat="1" applyFont="1" applyFill="1" applyBorder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180" fontId="9" fillId="0" borderId="6" xfId="1" applyNumberFormat="1" applyFont="1" applyBorder="1" applyAlignment="1">
      <alignment horizontal="center"/>
    </xf>
    <xf numFmtId="0" fontId="4" fillId="0" borderId="6" xfId="1" applyFont="1" applyBorder="1" applyAlignment="1">
      <alignment horizontal="left"/>
    </xf>
    <xf numFmtId="180" fontId="4" fillId="0" borderId="7" xfId="1" applyNumberFormat="1" applyFont="1" applyFill="1" applyBorder="1" applyAlignment="1">
      <alignment horizontal="center"/>
    </xf>
    <xf numFmtId="0" fontId="1" fillId="0" borderId="2" xfId="1" applyFont="1" applyFill="1" applyBorder="1" applyAlignment="1">
      <alignment horizontal="center"/>
    </xf>
    <xf numFmtId="0" fontId="12" fillId="0" borderId="1" xfId="1" applyFont="1" applyBorder="1" applyAlignment="1">
      <alignment horizontal="center"/>
    </xf>
    <xf numFmtId="0" fontId="12" fillId="0" borderId="3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1" fontId="9" fillId="5" borderId="14" xfId="1" applyNumberFormat="1" applyFont="1" applyFill="1" applyBorder="1" applyAlignment="1">
      <alignment horizontal="center"/>
    </xf>
    <xf numFmtId="1" fontId="9" fillId="5" borderId="13" xfId="1" applyNumberFormat="1" applyFont="1" applyFill="1" applyBorder="1" applyAlignment="1">
      <alignment horizontal="center"/>
    </xf>
    <xf numFmtId="1" fontId="9" fillId="5" borderId="12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12" xfId="1" applyFont="1" applyBorder="1" applyAlignment="1">
      <alignment horizontal="center"/>
    </xf>
  </cellXfs>
  <cellStyles count="3">
    <cellStyle name="常规" xfId="0" builtinId="0"/>
    <cellStyle name="常规 2" xfId="1" xr:uid="{00000000-0005-0000-0000-000001000000}"/>
    <cellStyle name="常规 3" xfId="2" xr:uid="{3C8C99E2-8B35-40E0-B7B7-26965D7FC397}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workbookViewId="0">
      <selection activeCell="B3" sqref="B3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7.855468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17</v>
      </c>
    </row>
    <row r="3" spans="1:8" ht="25.5" x14ac:dyDescent="0.2">
      <c r="A3" s="3" t="s">
        <v>24</v>
      </c>
      <c r="B3" s="184" t="s">
        <v>149</v>
      </c>
    </row>
    <row r="4" spans="1:8" x14ac:dyDescent="0.2">
      <c r="A4" s="3"/>
      <c r="B4" t="s">
        <v>45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14</v>
      </c>
      <c r="D11" s="6">
        <v>38.133000000000003</v>
      </c>
      <c r="E11" s="6">
        <v>38.533000000000001</v>
      </c>
      <c r="F11" s="3" t="s">
        <v>15</v>
      </c>
      <c r="H11"/>
    </row>
    <row r="12" spans="1:8" x14ac:dyDescent="0.2">
      <c r="A12" s="3" t="s">
        <v>13</v>
      </c>
      <c r="B12" t="s">
        <v>25</v>
      </c>
      <c r="C12" t="s">
        <v>146</v>
      </c>
      <c r="D12" s="105" t="s">
        <v>147</v>
      </c>
      <c r="E12" s="105" t="s">
        <v>148</v>
      </c>
      <c r="F12" t="s">
        <v>39</v>
      </c>
      <c r="H12"/>
    </row>
    <row r="13" spans="1:8" x14ac:dyDescent="0.2">
      <c r="D13" s="105"/>
      <c r="E13" s="105"/>
      <c r="F13"/>
      <c r="H13"/>
    </row>
    <row r="14" spans="1:8" x14ac:dyDescent="0.2">
      <c r="D14" s="105"/>
      <c r="E14" s="105"/>
      <c r="F14"/>
      <c r="H14"/>
    </row>
    <row r="15" spans="1:8" x14ac:dyDescent="0.2">
      <c r="D15" s="105"/>
      <c r="E15" s="105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60"/>
  <sheetViews>
    <sheetView topLeftCell="A92" zoomScale="115" zoomScaleNormal="115" workbookViewId="0">
      <selection activeCell="G117" sqref="G117"/>
    </sheetView>
  </sheetViews>
  <sheetFormatPr defaultColWidth="10.7109375" defaultRowHeight="12.75" x14ac:dyDescent="0.2"/>
  <cols>
    <col min="1" max="1" width="71.85546875" style="7" customWidth="1"/>
    <col min="2" max="2" width="13.42578125" style="7" customWidth="1"/>
    <col min="3" max="6" width="9.5703125" style="7" customWidth="1"/>
    <col min="7" max="22" width="8.5703125" style="7" customWidth="1"/>
    <col min="23" max="23" width="83" style="7" customWidth="1"/>
    <col min="24" max="16384" width="10.7109375" style="7"/>
  </cols>
  <sheetData>
    <row r="1" spans="1:23" ht="13.5" thickBot="1" x14ac:dyDescent="0.25">
      <c r="S1" s="8"/>
      <c r="T1" s="8"/>
      <c r="U1" s="8"/>
      <c r="V1" s="8"/>
      <c r="W1" s="8"/>
    </row>
    <row r="2" spans="1:23" ht="13.5" thickBot="1" x14ac:dyDescent="0.25">
      <c r="A2" s="9" t="s">
        <v>9</v>
      </c>
      <c r="B2" s="10"/>
      <c r="C2" s="339" t="s">
        <v>74</v>
      </c>
      <c r="D2" s="340"/>
      <c r="E2" s="340"/>
      <c r="F2" s="340"/>
      <c r="G2" s="340"/>
      <c r="H2" s="340"/>
      <c r="I2" s="340"/>
      <c r="J2" s="340"/>
      <c r="K2" s="340"/>
      <c r="L2" s="251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3" t="s">
        <v>0</v>
      </c>
    </row>
    <row r="3" spans="1:23" x14ac:dyDescent="0.2">
      <c r="A3" s="30"/>
      <c r="B3" s="57"/>
      <c r="C3" s="107"/>
      <c r="D3" s="331" t="s">
        <v>130</v>
      </c>
      <c r="E3" s="332"/>
      <c r="F3" s="333"/>
      <c r="G3" s="334" t="s">
        <v>97</v>
      </c>
      <c r="H3" s="335"/>
      <c r="I3" s="336"/>
      <c r="J3" s="334" t="s">
        <v>92</v>
      </c>
      <c r="K3" s="335"/>
      <c r="L3" s="336"/>
      <c r="M3" s="152"/>
      <c r="N3" s="152"/>
      <c r="O3" s="152"/>
      <c r="P3" s="152"/>
      <c r="Q3" s="152"/>
      <c r="R3" s="152"/>
      <c r="S3" s="17"/>
      <c r="T3" s="17"/>
      <c r="U3" s="17"/>
      <c r="V3" s="17"/>
      <c r="W3" s="93"/>
    </row>
    <row r="4" spans="1:23" x14ac:dyDescent="0.2">
      <c r="A4" s="30"/>
      <c r="B4" s="15" t="s">
        <v>1</v>
      </c>
      <c r="C4" s="241"/>
      <c r="D4" s="204" t="s">
        <v>31</v>
      </c>
      <c r="E4" s="253" t="s">
        <v>32</v>
      </c>
      <c r="F4" s="254" t="s">
        <v>159</v>
      </c>
      <c r="G4" s="108" t="s">
        <v>31</v>
      </c>
      <c r="H4" s="109" t="s">
        <v>32</v>
      </c>
      <c r="I4" s="254" t="s">
        <v>159</v>
      </c>
      <c r="J4" s="108" t="s">
        <v>31</v>
      </c>
      <c r="K4" s="253" t="s">
        <v>32</v>
      </c>
      <c r="L4" s="254" t="s">
        <v>159</v>
      </c>
      <c r="M4" s="183"/>
      <c r="N4" s="183"/>
      <c r="O4" s="253"/>
      <c r="P4" s="183"/>
      <c r="Q4" s="183"/>
      <c r="R4" s="253"/>
      <c r="S4" s="17"/>
      <c r="T4" s="17"/>
      <c r="U4" s="17"/>
      <c r="V4" s="17"/>
      <c r="W4" s="93"/>
    </row>
    <row r="5" spans="1:23" x14ac:dyDescent="0.2">
      <c r="A5" s="86" t="s">
        <v>46</v>
      </c>
      <c r="B5" s="87" t="s">
        <v>27</v>
      </c>
      <c r="C5" s="188">
        <v>120</v>
      </c>
      <c r="D5" s="206"/>
      <c r="E5" s="206"/>
      <c r="F5" s="107"/>
      <c r="G5" s="18"/>
      <c r="H5" s="169"/>
      <c r="I5" s="169"/>
      <c r="J5" s="175"/>
      <c r="K5" s="169"/>
      <c r="L5" s="113"/>
      <c r="M5" s="26"/>
      <c r="N5" s="26"/>
      <c r="O5" s="26"/>
      <c r="P5" s="26"/>
      <c r="Q5" s="26"/>
      <c r="R5" s="26"/>
      <c r="S5" s="68"/>
      <c r="T5" s="68"/>
      <c r="U5" s="68"/>
      <c r="V5" s="68"/>
      <c r="W5" s="22" t="s">
        <v>151</v>
      </c>
    </row>
    <row r="6" spans="1:23" x14ac:dyDescent="0.2">
      <c r="A6" s="86" t="s">
        <v>47</v>
      </c>
      <c r="B6" s="87"/>
      <c r="C6" s="188">
        <v>240</v>
      </c>
      <c r="D6" s="206"/>
      <c r="E6" s="206"/>
      <c r="F6" s="107"/>
      <c r="G6" s="18"/>
      <c r="H6" s="169"/>
      <c r="I6" s="169"/>
      <c r="J6" s="175"/>
      <c r="K6" s="169"/>
      <c r="L6" s="113"/>
      <c r="M6" s="26"/>
      <c r="N6" s="26"/>
      <c r="O6" s="26"/>
      <c r="P6" s="26"/>
      <c r="Q6" s="26"/>
      <c r="R6" s="26"/>
      <c r="S6" s="68"/>
      <c r="T6" s="68"/>
      <c r="U6" s="68"/>
      <c r="V6" s="68"/>
      <c r="W6" s="22"/>
    </row>
    <row r="7" spans="1:23" x14ac:dyDescent="0.2">
      <c r="A7" s="86" t="s">
        <v>48</v>
      </c>
      <c r="B7" s="88" t="s">
        <v>49</v>
      </c>
      <c r="C7" s="188">
        <v>120</v>
      </c>
      <c r="D7" s="206"/>
      <c r="E7" s="206"/>
      <c r="F7" s="107"/>
      <c r="G7" s="169"/>
      <c r="H7" s="169"/>
      <c r="I7" s="169"/>
      <c r="J7" s="175"/>
      <c r="K7" s="169"/>
      <c r="L7" s="113"/>
      <c r="M7" s="26"/>
      <c r="N7" s="26"/>
      <c r="O7" s="26"/>
      <c r="P7" s="26"/>
      <c r="Q7" s="26"/>
      <c r="R7" s="26"/>
      <c r="S7" s="68"/>
      <c r="T7" s="68"/>
      <c r="U7" s="68"/>
      <c r="V7" s="68"/>
      <c r="W7" s="22" t="s">
        <v>152</v>
      </c>
    </row>
    <row r="8" spans="1:23" x14ac:dyDescent="0.2">
      <c r="A8" s="86" t="s">
        <v>28</v>
      </c>
      <c r="B8" s="88" t="s">
        <v>29</v>
      </c>
      <c r="C8" s="188">
        <v>100</v>
      </c>
      <c r="D8" s="206"/>
      <c r="E8" s="206"/>
      <c r="F8" s="107"/>
      <c r="G8" s="169"/>
      <c r="H8" s="169"/>
      <c r="I8" s="169"/>
      <c r="J8" s="71"/>
      <c r="K8" s="26"/>
      <c r="L8" s="111"/>
      <c r="M8" s="26"/>
      <c r="N8" s="26"/>
      <c r="O8" s="26"/>
      <c r="P8" s="26"/>
      <c r="Q8" s="26"/>
      <c r="R8" s="26"/>
      <c r="S8" s="68"/>
      <c r="T8" s="68"/>
      <c r="U8" s="68"/>
      <c r="V8" s="68"/>
      <c r="W8" s="22" t="s">
        <v>152</v>
      </c>
    </row>
    <row r="9" spans="1:23" x14ac:dyDescent="0.2">
      <c r="A9" s="19" t="s">
        <v>129</v>
      </c>
      <c r="B9" s="88"/>
      <c r="C9" s="188">
        <v>66</v>
      </c>
      <c r="D9" s="206"/>
      <c r="E9" s="206"/>
      <c r="F9" s="107"/>
      <c r="G9" s="169"/>
      <c r="H9" s="169"/>
      <c r="I9" s="169"/>
      <c r="J9" s="71"/>
      <c r="K9" s="26"/>
      <c r="L9" s="111"/>
      <c r="M9" s="26"/>
      <c r="N9" s="26"/>
      <c r="O9" s="26"/>
      <c r="P9" s="26"/>
      <c r="Q9" s="26"/>
      <c r="R9" s="26"/>
      <c r="S9" s="68"/>
      <c r="T9" s="68"/>
      <c r="U9" s="68"/>
      <c r="V9" s="68"/>
      <c r="W9" s="22" t="s">
        <v>152</v>
      </c>
    </row>
    <row r="10" spans="1:23" x14ac:dyDescent="0.2">
      <c r="A10" s="19" t="s">
        <v>131</v>
      </c>
      <c r="B10" s="88" t="s">
        <v>132</v>
      </c>
      <c r="C10" s="81"/>
      <c r="D10" s="134">
        <v>-102</v>
      </c>
      <c r="E10" s="134">
        <v>-102</v>
      </c>
      <c r="F10" s="238">
        <v>-102</v>
      </c>
      <c r="G10" s="169"/>
      <c r="H10" s="169"/>
      <c r="I10" s="113"/>
      <c r="J10" s="26"/>
      <c r="K10" s="26"/>
      <c r="L10" s="111"/>
      <c r="M10" s="26"/>
      <c r="N10" s="26"/>
      <c r="O10" s="26"/>
      <c r="P10" s="26"/>
      <c r="Q10" s="26"/>
      <c r="R10" s="26"/>
      <c r="S10" s="68"/>
      <c r="T10" s="68"/>
      <c r="U10" s="68"/>
      <c r="V10" s="68"/>
      <c r="W10" s="22" t="s">
        <v>152</v>
      </c>
    </row>
    <row r="11" spans="1:23" s="8" customFormat="1" ht="13.5" thickBot="1" x14ac:dyDescent="0.25">
      <c r="A11" s="19" t="s">
        <v>133</v>
      </c>
      <c r="B11" s="20" t="s">
        <v>134</v>
      </c>
      <c r="C11" s="81"/>
      <c r="D11" s="206"/>
      <c r="E11" s="206"/>
      <c r="F11" s="107"/>
      <c r="G11" s="275">
        <v>8</v>
      </c>
      <c r="H11" s="274">
        <v>-3</v>
      </c>
      <c r="I11" s="186">
        <v>1.5</v>
      </c>
      <c r="J11" s="276">
        <v>-999</v>
      </c>
      <c r="K11" s="274">
        <v>1.5</v>
      </c>
      <c r="L11" s="186">
        <v>-3</v>
      </c>
      <c r="M11" s="26"/>
      <c r="N11" s="26"/>
      <c r="O11" s="26"/>
      <c r="P11" s="26"/>
      <c r="Q11" s="26"/>
      <c r="R11" s="26"/>
      <c r="S11" s="21"/>
      <c r="T11" s="21"/>
      <c r="U11" s="21"/>
      <c r="V11" s="21"/>
      <c r="W11" s="22" t="s">
        <v>152</v>
      </c>
    </row>
    <row r="12" spans="1:23" s="8" customFormat="1" ht="13.5" thickBot="1" x14ac:dyDescent="0.25">
      <c r="A12" s="19" t="s">
        <v>50</v>
      </c>
      <c r="B12" s="20"/>
      <c r="C12" s="81"/>
      <c r="D12" s="206"/>
      <c r="E12" s="206"/>
      <c r="F12" s="107"/>
      <c r="G12" s="342">
        <v>0</v>
      </c>
      <c r="H12" s="343"/>
      <c r="I12" s="343"/>
      <c r="J12" s="343"/>
      <c r="K12" s="343"/>
      <c r="L12" s="344"/>
      <c r="M12" s="26"/>
      <c r="N12" s="26"/>
      <c r="O12" s="26"/>
      <c r="P12" s="26"/>
      <c r="Q12" s="26"/>
      <c r="R12" s="26"/>
      <c r="S12" s="21"/>
      <c r="T12" s="21"/>
      <c r="U12" s="21"/>
      <c r="V12" s="21"/>
      <c r="W12" s="22" t="s">
        <v>152</v>
      </c>
    </row>
    <row r="13" spans="1:23" s="8" customFormat="1" ht="13.5" thickBot="1" x14ac:dyDescent="0.25">
      <c r="A13" s="19" t="s">
        <v>51</v>
      </c>
      <c r="B13" s="20"/>
      <c r="C13" s="81"/>
      <c r="D13" s="206"/>
      <c r="E13" s="206"/>
      <c r="F13" s="107"/>
      <c r="G13" s="342">
        <v>1</v>
      </c>
      <c r="H13" s="343"/>
      <c r="I13" s="343"/>
      <c r="J13" s="343"/>
      <c r="K13" s="343"/>
      <c r="L13" s="344"/>
      <c r="M13" s="26"/>
      <c r="N13" s="26"/>
      <c r="O13" s="26"/>
      <c r="P13" s="26"/>
      <c r="Q13" s="26"/>
      <c r="R13" s="26"/>
      <c r="S13" s="21"/>
      <c r="T13" s="21"/>
      <c r="U13" s="21"/>
      <c r="V13" s="21"/>
      <c r="W13" s="22" t="s">
        <v>152</v>
      </c>
    </row>
    <row r="14" spans="1:23" s="8" customFormat="1" x14ac:dyDescent="0.2">
      <c r="A14" s="19" t="s">
        <v>52</v>
      </c>
      <c r="B14" s="20" t="s">
        <v>61</v>
      </c>
      <c r="C14" s="100">
        <v>-1</v>
      </c>
      <c r="D14" s="206"/>
      <c r="E14" s="206"/>
      <c r="F14" s="107"/>
      <c r="G14" s="18"/>
      <c r="H14" s="18"/>
      <c r="I14" s="20"/>
      <c r="J14" s="143"/>
      <c r="K14" s="273"/>
      <c r="L14" s="185"/>
      <c r="M14" s="26"/>
      <c r="N14" s="176"/>
      <c r="O14" s="176"/>
      <c r="P14" s="176"/>
      <c r="Q14" s="176"/>
      <c r="R14" s="176"/>
      <c r="S14" s="21"/>
      <c r="T14" s="21"/>
      <c r="U14" s="21"/>
      <c r="V14" s="21"/>
      <c r="W14" s="22" t="s">
        <v>64</v>
      </c>
    </row>
    <row r="15" spans="1:23" s="8" customFormat="1" x14ac:dyDescent="0.2">
      <c r="A15" s="19" t="s">
        <v>62</v>
      </c>
      <c r="B15" s="20"/>
      <c r="C15" s="188">
        <v>66</v>
      </c>
      <c r="D15" s="206"/>
      <c r="E15" s="206"/>
      <c r="F15" s="107"/>
      <c r="G15" s="18"/>
      <c r="H15" s="18"/>
      <c r="I15" s="20"/>
      <c r="J15" s="143"/>
      <c r="K15" s="273"/>
      <c r="L15" s="185"/>
      <c r="M15" s="26"/>
      <c r="N15" s="169"/>
      <c r="O15" s="169"/>
      <c r="P15" s="169"/>
      <c r="Q15" s="169"/>
      <c r="R15" s="169"/>
      <c r="S15" s="21"/>
      <c r="T15" s="21"/>
      <c r="U15" s="21"/>
      <c r="V15" s="21"/>
      <c r="W15" s="22" t="s">
        <v>65</v>
      </c>
    </row>
    <row r="16" spans="1:23" s="8" customFormat="1" x14ac:dyDescent="0.2">
      <c r="A16" s="19" t="s">
        <v>53</v>
      </c>
      <c r="B16" s="20" t="s">
        <v>63</v>
      </c>
      <c r="C16" s="188">
        <v>120</v>
      </c>
      <c r="D16" s="206"/>
      <c r="E16" s="206"/>
      <c r="F16" s="107"/>
      <c r="G16" s="18"/>
      <c r="H16" s="18"/>
      <c r="I16" s="20"/>
      <c r="J16" s="143"/>
      <c r="K16" s="273"/>
      <c r="L16" s="185"/>
      <c r="M16" s="26"/>
      <c r="N16" s="169"/>
      <c r="O16" s="169"/>
      <c r="P16" s="169"/>
      <c r="Q16" s="169"/>
      <c r="R16" s="169"/>
      <c r="S16" s="21"/>
      <c r="T16" s="21"/>
      <c r="U16" s="21"/>
      <c r="V16" s="21"/>
      <c r="W16" s="22" t="s">
        <v>66</v>
      </c>
    </row>
    <row r="17" spans="1:23" s="8" customFormat="1" x14ac:dyDescent="0.2">
      <c r="A17" s="19" t="s">
        <v>54</v>
      </c>
      <c r="B17" s="20" t="s">
        <v>93</v>
      </c>
      <c r="C17" s="100">
        <v>-81.7</v>
      </c>
      <c r="D17" s="206"/>
      <c r="E17" s="206"/>
      <c r="F17" s="107"/>
      <c r="G17" s="18"/>
      <c r="H17" s="18"/>
      <c r="I17" s="20"/>
      <c r="J17" s="143"/>
      <c r="K17" s="273"/>
      <c r="L17" s="185"/>
      <c r="M17" s="26"/>
      <c r="N17" s="176"/>
      <c r="O17" s="176"/>
      <c r="P17" s="176"/>
      <c r="Q17" s="176"/>
      <c r="R17" s="176"/>
      <c r="S17" s="21"/>
      <c r="T17" s="21"/>
      <c r="U17" s="21"/>
      <c r="V17" s="21"/>
      <c r="W17" s="22" t="s">
        <v>67</v>
      </c>
    </row>
    <row r="18" spans="1:23" s="8" customFormat="1" x14ac:dyDescent="0.2">
      <c r="A18" s="255" t="s">
        <v>55</v>
      </c>
      <c r="B18" s="256" t="s">
        <v>93</v>
      </c>
      <c r="C18" s="257">
        <v>-68.900000000000006</v>
      </c>
      <c r="D18" s="206"/>
      <c r="E18" s="206"/>
      <c r="F18" s="107"/>
      <c r="G18" s="18"/>
      <c r="H18" s="18"/>
      <c r="I18" s="20"/>
      <c r="J18" s="143"/>
      <c r="K18" s="273"/>
      <c r="L18" s="185"/>
      <c r="M18" s="18"/>
      <c r="N18" s="176"/>
      <c r="O18" s="176"/>
      <c r="P18" s="176"/>
      <c r="Q18" s="176"/>
      <c r="R18" s="176"/>
      <c r="S18" s="21"/>
      <c r="T18" s="21"/>
      <c r="U18" s="21"/>
      <c r="V18" s="21"/>
      <c r="W18" s="22" t="s">
        <v>68</v>
      </c>
    </row>
    <row r="19" spans="1:23" s="8" customFormat="1" x14ac:dyDescent="0.2">
      <c r="A19" s="19" t="s">
        <v>56</v>
      </c>
      <c r="B19" s="20" t="s">
        <v>94</v>
      </c>
      <c r="C19" s="100">
        <v>7</v>
      </c>
      <c r="D19" s="206"/>
      <c r="E19" s="206"/>
      <c r="F19" s="107"/>
      <c r="G19" s="18"/>
      <c r="H19" s="18"/>
      <c r="I19" s="20"/>
      <c r="J19" s="143"/>
      <c r="K19" s="273"/>
      <c r="L19" s="185"/>
      <c r="M19" s="26"/>
      <c r="N19" s="176"/>
      <c r="O19" s="176"/>
      <c r="P19" s="176"/>
      <c r="Q19" s="176"/>
      <c r="R19" s="176"/>
      <c r="S19" s="21"/>
      <c r="T19" s="21"/>
      <c r="U19" s="21"/>
      <c r="V19" s="21"/>
      <c r="W19" s="22" t="s">
        <v>69</v>
      </c>
    </row>
    <row r="20" spans="1:23" s="8" customFormat="1" x14ac:dyDescent="0.2">
      <c r="A20" s="255" t="s">
        <v>57</v>
      </c>
      <c r="B20" s="256" t="s">
        <v>95</v>
      </c>
      <c r="C20" s="257">
        <v>7</v>
      </c>
      <c r="D20" s="206"/>
      <c r="E20" s="206"/>
      <c r="F20" s="107"/>
      <c r="G20" s="18"/>
      <c r="H20" s="18"/>
      <c r="I20" s="20"/>
      <c r="J20" s="143"/>
      <c r="K20" s="273"/>
      <c r="L20" s="185"/>
      <c r="M20" s="26"/>
      <c r="N20" s="176"/>
      <c r="O20" s="176"/>
      <c r="P20" s="176"/>
      <c r="Q20" s="176"/>
      <c r="R20" s="176"/>
      <c r="S20" s="21"/>
      <c r="T20" s="21"/>
      <c r="U20" s="21"/>
      <c r="V20" s="21"/>
      <c r="W20" s="22" t="s">
        <v>70</v>
      </c>
    </row>
    <row r="21" spans="1:23" s="8" customFormat="1" ht="15.75" x14ac:dyDescent="0.3">
      <c r="A21" s="19" t="s">
        <v>58</v>
      </c>
      <c r="B21" s="20" t="s">
        <v>94</v>
      </c>
      <c r="C21" s="100">
        <v>1</v>
      </c>
      <c r="D21" s="206"/>
      <c r="E21" s="206"/>
      <c r="F21" s="107"/>
      <c r="G21" s="18"/>
      <c r="H21" s="18"/>
      <c r="I21" s="20"/>
      <c r="J21" s="143"/>
      <c r="K21" s="273"/>
      <c r="L21" s="185"/>
      <c r="M21" s="26"/>
      <c r="N21" s="176"/>
      <c r="O21" s="176"/>
      <c r="P21" s="176"/>
      <c r="Q21" s="176"/>
      <c r="R21" s="176"/>
      <c r="S21" s="21"/>
      <c r="T21" s="21"/>
      <c r="U21" s="21"/>
      <c r="V21" s="21"/>
      <c r="W21" s="22" t="s">
        <v>71</v>
      </c>
    </row>
    <row r="22" spans="1:23" s="8" customFormat="1" ht="15.75" x14ac:dyDescent="0.3">
      <c r="A22" s="255" t="s">
        <v>145</v>
      </c>
      <c r="B22" s="256" t="s">
        <v>96</v>
      </c>
      <c r="C22" s="257">
        <v>1</v>
      </c>
      <c r="D22" s="206"/>
      <c r="E22" s="206"/>
      <c r="F22" s="107"/>
      <c r="G22" s="18"/>
      <c r="H22" s="18"/>
      <c r="I22" s="20"/>
      <c r="J22" s="143"/>
      <c r="K22" s="273"/>
      <c r="L22" s="185"/>
      <c r="M22" s="26"/>
      <c r="N22" s="176"/>
      <c r="O22" s="176"/>
      <c r="P22" s="176"/>
      <c r="Q22" s="176"/>
      <c r="R22" s="176"/>
      <c r="S22" s="21"/>
      <c r="T22" s="21"/>
      <c r="U22" s="21"/>
      <c r="V22" s="21"/>
      <c r="W22" s="22" t="s">
        <v>72</v>
      </c>
    </row>
    <row r="23" spans="1:23" s="8" customFormat="1" x14ac:dyDescent="0.2">
      <c r="A23" s="19" t="s">
        <v>59</v>
      </c>
      <c r="B23" s="20" t="s">
        <v>96</v>
      </c>
      <c r="C23" s="100">
        <v>-10</v>
      </c>
      <c r="D23" s="206"/>
      <c r="E23" s="206"/>
      <c r="F23" s="107"/>
      <c r="G23" s="18"/>
      <c r="H23" s="18"/>
      <c r="I23" s="20"/>
      <c r="J23" s="143"/>
      <c r="K23" s="273"/>
      <c r="L23" s="185"/>
      <c r="M23" s="26"/>
      <c r="N23" s="176"/>
      <c r="O23" s="176"/>
      <c r="P23" s="176"/>
      <c r="Q23" s="176"/>
      <c r="R23" s="176"/>
      <c r="S23" s="21"/>
      <c r="T23" s="21"/>
      <c r="U23" s="21"/>
      <c r="V23" s="21"/>
      <c r="W23" s="22" t="s">
        <v>73</v>
      </c>
    </row>
    <row r="24" spans="1:23" s="8" customFormat="1" x14ac:dyDescent="0.2">
      <c r="A24" s="19" t="s">
        <v>60</v>
      </c>
      <c r="B24" s="20" t="s">
        <v>95</v>
      </c>
      <c r="C24" s="100">
        <v>20</v>
      </c>
      <c r="D24" s="206"/>
      <c r="E24" s="206"/>
      <c r="F24" s="107"/>
      <c r="G24" s="18"/>
      <c r="H24" s="18"/>
      <c r="I24" s="20"/>
      <c r="J24" s="143"/>
      <c r="K24" s="273"/>
      <c r="L24" s="185"/>
      <c r="M24" s="18"/>
      <c r="N24" s="176"/>
      <c r="O24" s="176"/>
      <c r="P24" s="176"/>
      <c r="Q24" s="176"/>
      <c r="R24" s="176"/>
      <c r="S24" s="21"/>
      <c r="T24" s="21"/>
      <c r="U24" s="21"/>
      <c r="V24" s="21"/>
      <c r="W24" s="22" t="s">
        <v>73</v>
      </c>
    </row>
    <row r="25" spans="1:23" s="8" customFormat="1" x14ac:dyDescent="0.2">
      <c r="A25" s="19" t="s">
        <v>153</v>
      </c>
      <c r="B25" s="20" t="s">
        <v>154</v>
      </c>
      <c r="C25" s="189">
        <f>-138+10*LOG10($C5/120)</f>
        <v>-138</v>
      </c>
      <c r="D25" s="206"/>
      <c r="E25" s="206"/>
      <c r="F25" s="107"/>
      <c r="G25" s="18"/>
      <c r="H25" s="18"/>
      <c r="I25" s="20"/>
      <c r="J25" s="143"/>
      <c r="K25" s="273"/>
      <c r="L25" s="185"/>
      <c r="M25" s="26"/>
      <c r="N25" s="143"/>
      <c r="O25" s="143"/>
      <c r="P25" s="143"/>
      <c r="Q25" s="143"/>
      <c r="R25" s="143"/>
      <c r="S25" s="21"/>
      <c r="T25" s="21"/>
      <c r="U25" s="21"/>
      <c r="V25" s="21"/>
      <c r="W25" s="22" t="s">
        <v>152</v>
      </c>
    </row>
    <row r="26" spans="1:23" s="8" customFormat="1" x14ac:dyDescent="0.2">
      <c r="A26" s="19" t="s">
        <v>160</v>
      </c>
      <c r="B26" s="20" t="s">
        <v>155</v>
      </c>
      <c r="C26" s="189">
        <v>50</v>
      </c>
      <c r="D26" s="206"/>
      <c r="E26" s="206"/>
      <c r="F26" s="107"/>
      <c r="G26" s="18"/>
      <c r="H26" s="18"/>
      <c r="I26" s="20"/>
      <c r="J26" s="143"/>
      <c r="K26" s="273"/>
      <c r="L26" s="185"/>
      <c r="M26" s="26"/>
      <c r="N26" s="143"/>
      <c r="O26" s="143"/>
      <c r="P26" s="143"/>
      <c r="Q26" s="143"/>
      <c r="R26" s="143"/>
      <c r="S26" s="21"/>
      <c r="T26" s="21"/>
      <c r="U26" s="21"/>
      <c r="V26" s="21"/>
      <c r="W26" s="22" t="s">
        <v>152</v>
      </c>
    </row>
    <row r="27" spans="1:23" s="8" customFormat="1" x14ac:dyDescent="0.2">
      <c r="A27" s="19" t="s">
        <v>157</v>
      </c>
      <c r="B27" s="20" t="s">
        <v>155</v>
      </c>
      <c r="C27" s="189">
        <v>0</v>
      </c>
      <c r="D27" s="206"/>
      <c r="E27" s="206"/>
      <c r="F27" s="107"/>
      <c r="G27" s="18"/>
      <c r="H27" s="18"/>
      <c r="I27" s="20"/>
      <c r="J27" s="143"/>
      <c r="K27" s="273"/>
      <c r="L27" s="185"/>
      <c r="M27" s="26"/>
      <c r="N27" s="143"/>
      <c r="O27" s="143"/>
      <c r="P27" s="143"/>
      <c r="Q27" s="143"/>
      <c r="R27" s="143"/>
      <c r="S27" s="21"/>
      <c r="T27" s="21"/>
      <c r="U27" s="21"/>
      <c r="V27" s="21"/>
      <c r="W27" s="22" t="s">
        <v>156</v>
      </c>
    </row>
    <row r="28" spans="1:23" s="8" customFormat="1" x14ac:dyDescent="0.2">
      <c r="A28" s="19" t="s">
        <v>158</v>
      </c>
      <c r="B28" s="20" t="s">
        <v>155</v>
      </c>
      <c r="C28" s="189">
        <v>0</v>
      </c>
      <c r="D28" s="206"/>
      <c r="E28" s="206"/>
      <c r="F28" s="107"/>
      <c r="G28" s="18"/>
      <c r="H28" s="18"/>
      <c r="I28" s="20"/>
      <c r="J28" s="143"/>
      <c r="K28" s="273"/>
      <c r="L28" s="185"/>
      <c r="M28" s="26"/>
      <c r="N28" s="143"/>
      <c r="O28" s="143"/>
      <c r="P28" s="143"/>
      <c r="Q28" s="143"/>
      <c r="R28" s="143"/>
      <c r="S28" s="21"/>
      <c r="T28" s="21"/>
      <c r="U28" s="21"/>
      <c r="V28" s="21"/>
      <c r="W28" s="22" t="s">
        <v>156</v>
      </c>
    </row>
    <row r="29" spans="1:23" ht="13.5" thickBot="1" x14ac:dyDescent="0.25">
      <c r="A29" s="101" t="s">
        <v>150</v>
      </c>
      <c r="B29" s="102"/>
      <c r="C29" s="190"/>
      <c r="D29" s="239"/>
      <c r="E29" s="272"/>
      <c r="F29" s="240"/>
      <c r="G29" s="135"/>
      <c r="H29" s="135"/>
      <c r="I29" s="79"/>
      <c r="J29" s="135"/>
      <c r="K29" s="135"/>
      <c r="L29" s="79"/>
      <c r="M29" s="74"/>
      <c r="N29" s="74"/>
      <c r="O29" s="74"/>
      <c r="P29" s="74"/>
      <c r="Q29" s="74"/>
      <c r="R29" s="74"/>
      <c r="S29" s="77"/>
      <c r="T29" s="77"/>
      <c r="U29" s="77"/>
      <c r="V29" s="77"/>
      <c r="W29" s="51"/>
    </row>
    <row r="30" spans="1:23" x14ac:dyDescent="0.2">
      <c r="B30" s="21"/>
      <c r="C30" s="21"/>
      <c r="D30" s="21"/>
      <c r="E30" s="21"/>
      <c r="F30" s="21"/>
      <c r="G30" s="18"/>
      <c r="H30" s="18"/>
      <c r="I30" s="18"/>
      <c r="J30" s="18"/>
      <c r="K30" s="18"/>
      <c r="L30" s="18"/>
      <c r="M30" s="23"/>
      <c r="N30" s="23"/>
      <c r="O30" s="23"/>
      <c r="P30" s="23"/>
      <c r="Q30" s="23"/>
      <c r="R30" s="23"/>
      <c r="S30" s="8"/>
      <c r="T30" s="8"/>
      <c r="U30" s="8"/>
      <c r="V30" s="8"/>
      <c r="W30" s="58"/>
    </row>
    <row r="31" spans="1:23" ht="13.5" thickBot="1" x14ac:dyDescent="0.25">
      <c r="A31" s="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25"/>
      <c r="N31" s="25"/>
      <c r="O31" s="25"/>
      <c r="P31" s="25"/>
      <c r="Q31" s="25"/>
      <c r="R31" s="25"/>
      <c r="S31" s="18"/>
      <c r="T31" s="18"/>
      <c r="U31" s="18"/>
      <c r="V31" s="18"/>
    </row>
    <row r="32" spans="1:23" ht="13.5" thickBot="1" x14ac:dyDescent="0.25">
      <c r="A32" s="9" t="s">
        <v>18</v>
      </c>
      <c r="B32" s="28"/>
      <c r="C32" s="339" t="s">
        <v>30</v>
      </c>
      <c r="D32" s="340"/>
      <c r="E32" s="340"/>
      <c r="F32" s="340"/>
      <c r="G32" s="340"/>
      <c r="H32" s="340"/>
      <c r="I32" s="340"/>
      <c r="J32" s="340"/>
      <c r="K32" s="340"/>
      <c r="L32" s="251"/>
      <c r="M32" s="158"/>
      <c r="N32" s="158"/>
      <c r="O32" s="158"/>
      <c r="P32" s="158"/>
      <c r="Q32" s="158"/>
      <c r="R32" s="158"/>
      <c r="S32" s="157"/>
      <c r="T32" s="157"/>
      <c r="U32" s="157"/>
      <c r="V32" s="157"/>
      <c r="W32" s="154"/>
    </row>
    <row r="33" spans="1:26" x14ac:dyDescent="0.2">
      <c r="A33" s="30"/>
      <c r="B33" s="20"/>
      <c r="C33" s="94"/>
      <c r="D33" s="331" t="s">
        <v>130</v>
      </c>
      <c r="E33" s="332"/>
      <c r="F33" s="333"/>
      <c r="G33" s="334" t="s">
        <v>98</v>
      </c>
      <c r="H33" s="335"/>
      <c r="I33" s="336"/>
      <c r="J33" s="334" t="s">
        <v>99</v>
      </c>
      <c r="K33" s="335"/>
      <c r="L33" s="336"/>
      <c r="M33" s="150"/>
      <c r="N33" s="150"/>
      <c r="O33" s="150"/>
      <c r="P33" s="150"/>
      <c r="Q33" s="150"/>
      <c r="R33" s="150"/>
      <c r="S33" s="29"/>
      <c r="T33" s="29"/>
      <c r="U33" s="29"/>
      <c r="V33" s="29"/>
      <c r="W33" s="13" t="s">
        <v>0</v>
      </c>
    </row>
    <row r="34" spans="1:26" x14ac:dyDescent="0.2">
      <c r="A34" s="30"/>
      <c r="B34" s="20"/>
      <c r="C34" s="20"/>
      <c r="D34" s="203" t="s">
        <v>31</v>
      </c>
      <c r="E34" s="253" t="s">
        <v>32</v>
      </c>
      <c r="F34" s="254" t="s">
        <v>159</v>
      </c>
      <c r="G34" s="252" t="s">
        <v>31</v>
      </c>
      <c r="H34" s="253" t="s">
        <v>32</v>
      </c>
      <c r="I34" s="253" t="s">
        <v>159</v>
      </c>
      <c r="J34" s="108" t="s">
        <v>31</v>
      </c>
      <c r="K34" s="253" t="s">
        <v>32</v>
      </c>
      <c r="L34" s="254" t="s">
        <v>159</v>
      </c>
      <c r="M34" s="151"/>
      <c r="N34" s="151"/>
      <c r="O34" s="151"/>
      <c r="P34" s="151"/>
      <c r="Q34" s="151"/>
      <c r="R34" s="151"/>
      <c r="S34" s="21"/>
      <c r="T34" s="21"/>
      <c r="U34" s="21"/>
      <c r="V34" s="21"/>
      <c r="W34" s="93"/>
    </row>
    <row r="35" spans="1:26" ht="15.75" x14ac:dyDescent="0.3">
      <c r="A35" s="35" t="s">
        <v>108</v>
      </c>
      <c r="B35" s="56" t="s">
        <v>75</v>
      </c>
      <c r="C35" s="56"/>
      <c r="D35" s="114">
        <f>10^9*10^(D10/10)*($C5/15)</f>
        <v>0.50476587558415353</v>
      </c>
      <c r="E35" s="69">
        <f>10^9*10^(E10/10)*($C5/15)</f>
        <v>0.50476587558415353</v>
      </c>
      <c r="F35" s="69">
        <f>10^9*10^(F10/10)*($C5/15)</f>
        <v>0.50476587558415353</v>
      </c>
      <c r="G35" s="114">
        <f>10^9*10^((D10+G11)/10)*($C5/15)</f>
        <v>3.1848573644279696</v>
      </c>
      <c r="H35" s="69">
        <f t="shared" ref="H35:I35" si="0">10^9*10^((E10+H11)/10)*($C5/15)</f>
        <v>0.25298221281346966</v>
      </c>
      <c r="I35" s="69">
        <f t="shared" si="0"/>
        <v>0.71300075050699407</v>
      </c>
      <c r="J35" s="295">
        <f>10^9*10^((D10+J11)/10)*($C5/15)</f>
        <v>6.3546258777942539E-101</v>
      </c>
      <c r="K35" s="69">
        <f t="shared" ref="K35:L35" si="1">10^9*10^((E10+K11)/10)*($C5/15)</f>
        <v>0.71300075050699407</v>
      </c>
      <c r="L35" s="106">
        <f t="shared" si="1"/>
        <v>0.25298221281346966</v>
      </c>
      <c r="M35" s="69"/>
      <c r="N35" s="69"/>
      <c r="O35" s="69"/>
      <c r="P35" s="69"/>
      <c r="Q35" s="69"/>
      <c r="R35" s="69"/>
      <c r="S35" s="31"/>
      <c r="T35" s="31"/>
      <c r="U35" s="31"/>
      <c r="V35" s="31"/>
      <c r="W35" s="52" t="s">
        <v>33</v>
      </c>
    </row>
    <row r="36" spans="1:26" ht="15.75" x14ac:dyDescent="0.3">
      <c r="A36" s="35" t="s">
        <v>90</v>
      </c>
      <c r="B36" s="56" t="s">
        <v>91</v>
      </c>
      <c r="C36" s="56"/>
      <c r="D36" s="236">
        <f>10^9*($C5/$C16)*10^((IF($G12=0,$C17+IF($G13=0,0,$C19)+$C21,$C18+IF($G13=0,0,$C20)+$C22)-$C14)/10)/($C15*12)</f>
        <v>6.7807044996243931E-2</v>
      </c>
      <c r="E36" s="210">
        <f>10^9*($C5/$C16)*10^((IF($G12=0,$C17+IF($G13=0,0,$C19)+$C21,$C18+IF($G13=0,0,$C20)+$C22)-$C14)/10)/($C15*12)</f>
        <v>6.7807044996243931E-2</v>
      </c>
      <c r="F36" s="210">
        <f>10^9*($C5/$C16)*10^((IF($G12=0,$C17+IF($G13=0,0,$C19)+$C21,$C18+IF($G13=0,0,$C20)+$C22)-$C14)/10)/($C15*12)</f>
        <v>6.7807044996243931E-2</v>
      </c>
      <c r="G36" s="114"/>
      <c r="H36" s="69"/>
      <c r="I36" s="69"/>
      <c r="J36" s="191"/>
      <c r="K36" s="69"/>
      <c r="L36" s="106"/>
      <c r="M36" s="69"/>
      <c r="N36" s="69"/>
      <c r="O36" s="69"/>
      <c r="P36" s="69"/>
      <c r="Q36" s="69"/>
      <c r="R36" s="69"/>
      <c r="S36" s="31"/>
      <c r="T36" s="31"/>
      <c r="U36" s="31"/>
      <c r="V36" s="31"/>
      <c r="W36" s="52" t="s">
        <v>83</v>
      </c>
    </row>
    <row r="37" spans="1:26" x14ac:dyDescent="0.2">
      <c r="A37" s="32" t="s">
        <v>77</v>
      </c>
      <c r="B37" s="20" t="s">
        <v>2</v>
      </c>
      <c r="C37" s="20"/>
      <c r="D37" s="89"/>
      <c r="E37" s="18"/>
      <c r="F37" s="18"/>
      <c r="G37" s="44">
        <f>10*LOG10(G35/(D35+D36))</f>
        <v>7.452591824621484</v>
      </c>
      <c r="H37" s="24">
        <f t="shared" ref="H37:I37" si="2">10*LOG10(H35/(E35+E36))</f>
        <v>-3.5474081753785165</v>
      </c>
      <c r="I37" s="24">
        <f t="shared" si="2"/>
        <v>0.95259182462148106</v>
      </c>
      <c r="J37" s="192">
        <f>10*LOG10(J35/(D35+D36))</f>
        <v>-999.54740817537856</v>
      </c>
      <c r="K37" s="24">
        <f t="shared" ref="K37:L37" si="3">10*LOG10(K35/(E35+E36))</f>
        <v>0.95259182462148106</v>
      </c>
      <c r="L37" s="99">
        <f t="shared" si="3"/>
        <v>-3.5474081753785165</v>
      </c>
      <c r="M37" s="24"/>
      <c r="N37" s="24"/>
      <c r="O37" s="24"/>
      <c r="P37" s="24"/>
      <c r="Q37" s="24"/>
      <c r="R37" s="24"/>
      <c r="S37" s="33"/>
      <c r="T37" s="33"/>
      <c r="U37" s="33"/>
      <c r="V37" s="33"/>
      <c r="W37" s="22" t="s">
        <v>35</v>
      </c>
    </row>
    <row r="38" spans="1:26" ht="15.75" x14ac:dyDescent="0.3">
      <c r="A38" s="117" t="s">
        <v>78</v>
      </c>
      <c r="B38" s="20" t="s">
        <v>76</v>
      </c>
      <c r="C38" s="20"/>
      <c r="D38" s="89"/>
      <c r="E38" s="18"/>
      <c r="F38" s="18"/>
      <c r="G38" s="112">
        <f>10*LOG10(G35)-90</f>
        <v>-84.969100130080577</v>
      </c>
      <c r="H38" s="23">
        <f t="shared" ref="H38:I38" si="4">10*LOG10(H35)-90</f>
        <v>-95.969100130080577</v>
      </c>
      <c r="I38" s="23">
        <f t="shared" si="4"/>
        <v>-91.469100130080577</v>
      </c>
      <c r="J38" s="192">
        <f>10*LOG10(J35)-90</f>
        <v>-1091.9691001300805</v>
      </c>
      <c r="K38" s="23">
        <f t="shared" ref="K38:L38" si="5">10*LOG10(K35)-90</f>
        <v>-91.469100130080577</v>
      </c>
      <c r="L38" s="280">
        <f t="shared" si="5"/>
        <v>-95.969100130080577</v>
      </c>
      <c r="M38" s="23"/>
      <c r="N38" s="23"/>
      <c r="O38" s="23"/>
      <c r="P38" s="23"/>
      <c r="Q38" s="23"/>
      <c r="R38" s="23"/>
      <c r="S38" s="27"/>
      <c r="T38" s="27"/>
      <c r="U38" s="27"/>
      <c r="V38" s="27"/>
      <c r="W38" s="60" t="s">
        <v>36</v>
      </c>
      <c r="Y38"/>
      <c r="Z38"/>
    </row>
    <row r="39" spans="1:26" x14ac:dyDescent="0.2">
      <c r="A39" s="117" t="s">
        <v>200</v>
      </c>
      <c r="B39" s="20" t="s">
        <v>201</v>
      </c>
      <c r="C39" s="20"/>
      <c r="D39" s="89"/>
      <c r="E39" s="18"/>
      <c r="F39" s="18"/>
      <c r="G39" s="112">
        <f>10*LOG((D35+G35)*10^-9)+10*LOG($C6)</f>
        <v>-60.52806737153071</v>
      </c>
      <c r="H39" s="23">
        <f t="shared" ref="H39:I39" si="6">10*LOG((E35+H35)*10^-9)+10*LOG($C6)</f>
        <v>-67.402639088599656</v>
      </c>
      <c r="I39" s="23">
        <f t="shared" si="6"/>
        <v>-65.342246906088647</v>
      </c>
      <c r="J39" s="192"/>
      <c r="K39" s="23"/>
      <c r="L39" s="280"/>
      <c r="M39" s="23"/>
      <c r="N39" s="23"/>
      <c r="O39" s="23"/>
      <c r="P39" s="23"/>
      <c r="Q39" s="23"/>
      <c r="R39" s="23"/>
      <c r="S39" s="27"/>
      <c r="T39" s="27"/>
      <c r="U39" s="27"/>
      <c r="V39" s="27"/>
      <c r="W39" s="60"/>
      <c r="Y39"/>
      <c r="Z39"/>
    </row>
    <row r="40" spans="1:26" x14ac:dyDescent="0.2">
      <c r="A40" s="117" t="s">
        <v>202</v>
      </c>
      <c r="B40" s="20" t="s">
        <v>201</v>
      </c>
      <c r="C40" s="20"/>
      <c r="D40" s="89"/>
      <c r="E40" s="18"/>
      <c r="F40" s="18"/>
      <c r="G40" s="112"/>
      <c r="H40" s="23"/>
      <c r="I40" s="23"/>
      <c r="J40" s="44">
        <f>10*LOG((D35+J35)*10^-9)+10*LOG($C6)</f>
        <v>-69.166987712964513</v>
      </c>
      <c r="K40" s="24">
        <f t="shared" ref="K40:L40" si="7">10*LOG((E35+K35)*10^-9)+10*LOG($C6)</f>
        <v>-65.342246906088647</v>
      </c>
      <c r="L40" s="99">
        <f t="shared" si="7"/>
        <v>-67.402639088599656</v>
      </c>
      <c r="M40" s="23"/>
      <c r="N40" s="23"/>
      <c r="O40" s="23"/>
      <c r="P40" s="23"/>
      <c r="Q40" s="23"/>
      <c r="R40" s="23"/>
      <c r="S40" s="27"/>
      <c r="T40" s="27"/>
      <c r="U40" s="27"/>
      <c r="V40" s="27"/>
      <c r="W40" s="60"/>
      <c r="Y40"/>
      <c r="Z40"/>
    </row>
    <row r="41" spans="1:26" x14ac:dyDescent="0.2">
      <c r="A41" s="258" t="s">
        <v>79</v>
      </c>
      <c r="B41" s="256" t="s">
        <v>81</v>
      </c>
      <c r="C41" s="259">
        <f>(C17-C18)/2</f>
        <v>-6.3999999999999986</v>
      </c>
      <c r="D41" s="237"/>
      <c r="E41" s="207"/>
      <c r="F41" s="207"/>
      <c r="G41" s="172"/>
      <c r="H41" s="33"/>
      <c r="I41" s="33"/>
      <c r="J41" s="172"/>
      <c r="K41" s="33"/>
      <c r="L41" s="173"/>
      <c r="M41" s="23"/>
      <c r="N41" s="23"/>
      <c r="O41" s="23"/>
      <c r="P41" s="23"/>
      <c r="Q41" s="23"/>
      <c r="R41" s="23"/>
      <c r="S41" s="27"/>
      <c r="T41" s="27"/>
      <c r="U41" s="27"/>
      <c r="V41" s="27"/>
      <c r="W41" s="60" t="s">
        <v>84</v>
      </c>
      <c r="Y41"/>
      <c r="Z41"/>
    </row>
    <row r="42" spans="1:26" x14ac:dyDescent="0.2">
      <c r="A42" s="171" t="s">
        <v>80</v>
      </c>
      <c r="B42" s="20" t="s">
        <v>61</v>
      </c>
      <c r="C42" s="177">
        <f>(C23+C24)/2</f>
        <v>5</v>
      </c>
      <c r="D42" s="237"/>
      <c r="E42" s="207"/>
      <c r="F42" s="207"/>
      <c r="G42" s="172"/>
      <c r="H42" s="33"/>
      <c r="I42" s="173"/>
      <c r="J42" s="33"/>
      <c r="K42" s="33"/>
      <c r="L42" s="173"/>
      <c r="M42" s="23"/>
      <c r="N42" s="23"/>
      <c r="O42" s="23"/>
      <c r="P42" s="23"/>
      <c r="Q42" s="23"/>
      <c r="R42" s="23"/>
      <c r="S42" s="27"/>
      <c r="T42" s="27"/>
      <c r="U42" s="27"/>
      <c r="V42" s="27"/>
      <c r="W42" s="60" t="s">
        <v>85</v>
      </c>
      <c r="Y42"/>
      <c r="Z42"/>
    </row>
    <row r="43" spans="1:26" ht="15.75" x14ac:dyDescent="0.3">
      <c r="A43" s="171" t="s">
        <v>110</v>
      </c>
      <c r="B43" s="20" t="s">
        <v>82</v>
      </c>
      <c r="C43" s="177"/>
      <c r="D43" s="237"/>
      <c r="E43" s="207"/>
      <c r="F43" s="207"/>
      <c r="G43" s="172">
        <f t="shared" ref="G43:L43" si="8">G38+IF($G12=0,0,$C41)+$C42</f>
        <v>-79.969100130080577</v>
      </c>
      <c r="H43" s="33">
        <f t="shared" si="8"/>
        <v>-90.969100130080577</v>
      </c>
      <c r="I43" s="173">
        <f t="shared" si="8"/>
        <v>-86.469100130080577</v>
      </c>
      <c r="J43" s="193">
        <f t="shared" si="8"/>
        <v>-1086.9691001300805</v>
      </c>
      <c r="K43" s="33">
        <f t="shared" si="8"/>
        <v>-86.469100130080577</v>
      </c>
      <c r="L43" s="173">
        <f t="shared" si="8"/>
        <v>-90.969100130080577</v>
      </c>
      <c r="M43" s="23"/>
      <c r="N43" s="23"/>
      <c r="O43" s="23"/>
      <c r="P43" s="23"/>
      <c r="Q43" s="23"/>
      <c r="R43" s="23"/>
      <c r="S43" s="27"/>
      <c r="T43" s="27"/>
      <c r="U43" s="27"/>
      <c r="V43" s="27"/>
      <c r="W43" s="60" t="s">
        <v>86</v>
      </c>
      <c r="Y43"/>
      <c r="Z43"/>
    </row>
    <row r="44" spans="1:26" x14ac:dyDescent="0.2">
      <c r="A44" s="171" t="s">
        <v>166</v>
      </c>
      <c r="B44" s="20" t="s">
        <v>155</v>
      </c>
      <c r="C44" s="177"/>
      <c r="D44" s="237"/>
      <c r="E44" s="207"/>
      <c r="F44" s="207"/>
      <c r="G44" s="172">
        <f t="shared" ref="G44:L45" si="9">G43-$C25</f>
        <v>58.030899869919423</v>
      </c>
      <c r="H44" s="33">
        <f t="shared" si="9"/>
        <v>47.030899869919423</v>
      </c>
      <c r="I44" s="33">
        <f t="shared" si="9"/>
        <v>51.530899869919423</v>
      </c>
      <c r="J44" s="278">
        <f t="shared" si="9"/>
        <v>-948.96910013008051</v>
      </c>
      <c r="K44" s="33">
        <f t="shared" si="9"/>
        <v>51.530899869919423</v>
      </c>
      <c r="L44" s="173">
        <f t="shared" si="9"/>
        <v>47.030899869919423</v>
      </c>
      <c r="M44" s="23"/>
      <c r="N44" s="23"/>
      <c r="O44" s="23"/>
      <c r="P44" s="23"/>
      <c r="Q44" s="23"/>
      <c r="R44" s="23"/>
      <c r="S44" s="27"/>
      <c r="T44" s="27"/>
      <c r="U44" s="27"/>
      <c r="V44" s="27"/>
      <c r="W44" s="60"/>
      <c r="Y44"/>
      <c r="Z44"/>
    </row>
    <row r="45" spans="1:26" x14ac:dyDescent="0.2">
      <c r="A45" s="171" t="s">
        <v>167</v>
      </c>
      <c r="B45" s="20" t="s">
        <v>61</v>
      </c>
      <c r="C45" s="177"/>
      <c r="D45" s="237"/>
      <c r="E45" s="207"/>
      <c r="F45" s="207"/>
      <c r="G45" s="172">
        <f t="shared" si="9"/>
        <v>8.0308998699194234</v>
      </c>
      <c r="H45" s="33">
        <f t="shared" si="9"/>
        <v>-2.9691001300805766</v>
      </c>
      <c r="I45" s="33">
        <f t="shared" si="9"/>
        <v>1.5308998699194234</v>
      </c>
      <c r="J45" s="278">
        <f t="shared" si="9"/>
        <v>-998.96910013008051</v>
      </c>
      <c r="K45" s="33">
        <f t="shared" si="9"/>
        <v>1.5308998699194234</v>
      </c>
      <c r="L45" s="173">
        <f t="shared" si="9"/>
        <v>-2.9691001300805766</v>
      </c>
      <c r="M45" s="23"/>
      <c r="N45" s="23"/>
      <c r="O45" s="23"/>
      <c r="P45" s="23"/>
      <c r="Q45" s="23"/>
      <c r="R45" s="23"/>
      <c r="S45" s="27"/>
      <c r="T45" s="27"/>
      <c r="U45" s="27"/>
      <c r="V45" s="27"/>
      <c r="W45" s="60" t="s">
        <v>205</v>
      </c>
      <c r="Y45"/>
      <c r="Z45"/>
    </row>
    <row r="46" spans="1:26" ht="13.5" thickBot="1" x14ac:dyDescent="0.25">
      <c r="A46" s="174" t="s">
        <v>168</v>
      </c>
      <c r="B46" s="79" t="s">
        <v>95</v>
      </c>
      <c r="C46" s="159"/>
      <c r="D46" s="208"/>
      <c r="E46" s="135"/>
      <c r="F46" s="135"/>
      <c r="G46" s="279">
        <f>J43-G43-$C28-$C27</f>
        <v>-1006.9999999999999</v>
      </c>
      <c r="H46" s="136">
        <f>K43-H43-$C28-$C27</f>
        <v>4.5</v>
      </c>
      <c r="I46" s="300">
        <f>L43-I43-$C28-$C27</f>
        <v>-4.5</v>
      </c>
      <c r="J46" s="277">
        <f>G43-J43-$C27-$C28</f>
        <v>1006.9999999999999</v>
      </c>
      <c r="K46" s="301">
        <f>H43-K43-$C27-$C28</f>
        <v>-4.5</v>
      </c>
      <c r="L46" s="281">
        <f>I43-L43-$C27-$C28</f>
        <v>4.5</v>
      </c>
      <c r="M46" s="74"/>
      <c r="N46" s="74"/>
      <c r="O46" s="74"/>
      <c r="P46" s="74"/>
      <c r="Q46" s="74"/>
      <c r="R46" s="74"/>
      <c r="S46" s="72"/>
      <c r="T46" s="72"/>
      <c r="U46" s="72"/>
      <c r="V46" s="72"/>
      <c r="W46" s="149" t="s">
        <v>44</v>
      </c>
      <c r="Y46"/>
      <c r="Z46"/>
    </row>
    <row r="48" spans="1:26" ht="13.5" thickBot="1" x14ac:dyDescent="0.25">
      <c r="A48" s="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34"/>
      <c r="N48" s="34"/>
      <c r="O48" s="34"/>
      <c r="P48" s="34"/>
      <c r="Q48" s="34"/>
      <c r="R48" s="34"/>
      <c r="S48" s="18"/>
      <c r="T48" s="18"/>
      <c r="U48" s="18"/>
      <c r="V48" s="18"/>
    </row>
    <row r="49" spans="1:23" ht="13.5" thickBot="1" x14ac:dyDescent="0.25">
      <c r="A49" s="9" t="s">
        <v>19</v>
      </c>
      <c r="B49" s="28"/>
      <c r="C49" s="339" t="s">
        <v>30</v>
      </c>
      <c r="D49" s="340"/>
      <c r="E49" s="340"/>
      <c r="F49" s="340"/>
      <c r="G49" s="340"/>
      <c r="H49" s="340"/>
      <c r="I49" s="340"/>
      <c r="J49" s="340"/>
      <c r="K49" s="340"/>
      <c r="L49" s="341"/>
      <c r="M49" s="332"/>
      <c r="N49" s="332"/>
      <c r="O49" s="332"/>
      <c r="P49" s="332"/>
      <c r="Q49" s="332"/>
      <c r="R49" s="333"/>
      <c r="S49" s="116"/>
      <c r="T49" s="12"/>
      <c r="U49" s="12"/>
      <c r="V49" s="12"/>
      <c r="W49" s="13" t="s">
        <v>0</v>
      </c>
    </row>
    <row r="50" spans="1:23" x14ac:dyDescent="0.2">
      <c r="A50" s="30"/>
      <c r="B50" s="20"/>
      <c r="C50" s="81"/>
      <c r="D50" s="331" t="s">
        <v>130</v>
      </c>
      <c r="E50" s="332"/>
      <c r="F50" s="333"/>
      <c r="G50" s="334" t="s">
        <v>97</v>
      </c>
      <c r="H50" s="335"/>
      <c r="I50" s="336"/>
      <c r="J50" s="334" t="s">
        <v>92</v>
      </c>
      <c r="K50" s="335"/>
      <c r="L50" s="336"/>
      <c r="M50" s="337" t="s">
        <v>161</v>
      </c>
      <c r="N50" s="337"/>
      <c r="O50" s="337"/>
      <c r="P50" s="337"/>
      <c r="Q50" s="337"/>
      <c r="R50" s="338"/>
      <c r="S50" s="19"/>
      <c r="T50" s="8"/>
      <c r="U50" s="8"/>
      <c r="V50" s="8"/>
      <c r="W50" s="93"/>
    </row>
    <row r="51" spans="1:23" x14ac:dyDescent="0.2">
      <c r="A51" s="30"/>
      <c r="B51" s="20"/>
      <c r="C51" s="81"/>
      <c r="D51" s="252" t="s">
        <v>31</v>
      </c>
      <c r="E51" s="253" t="s">
        <v>32</v>
      </c>
      <c r="F51" s="254" t="s">
        <v>159</v>
      </c>
      <c r="G51" s="253" t="s">
        <v>31</v>
      </c>
      <c r="H51" s="253" t="s">
        <v>32</v>
      </c>
      <c r="I51" s="254" t="s">
        <v>159</v>
      </c>
      <c r="J51" s="253" t="s">
        <v>31</v>
      </c>
      <c r="K51" s="253" t="s">
        <v>32</v>
      </c>
      <c r="L51" s="254" t="s">
        <v>159</v>
      </c>
      <c r="M51" s="253" t="s">
        <v>31</v>
      </c>
      <c r="N51" s="253" t="s">
        <v>32</v>
      </c>
      <c r="O51" s="254" t="s">
        <v>159</v>
      </c>
      <c r="P51" s="252" t="s">
        <v>31</v>
      </c>
      <c r="Q51" s="253" t="s">
        <v>32</v>
      </c>
      <c r="R51" s="254" t="s">
        <v>159</v>
      </c>
      <c r="S51" s="19"/>
      <c r="T51" s="8"/>
      <c r="U51" s="8"/>
      <c r="V51" s="8"/>
      <c r="W51" s="93"/>
    </row>
    <row r="52" spans="1:23" ht="15.75" x14ac:dyDescent="0.3">
      <c r="A52" s="35" t="s">
        <v>189</v>
      </c>
      <c r="B52" s="91" t="s">
        <v>4</v>
      </c>
      <c r="C52" s="115"/>
      <c r="D52" s="181">
        <v>5.65</v>
      </c>
      <c r="E52" s="211">
        <f>D52</f>
        <v>5.65</v>
      </c>
      <c r="F52" s="242">
        <f>E52</f>
        <v>5.65</v>
      </c>
      <c r="G52" s="211"/>
      <c r="H52" s="180"/>
      <c r="I52" s="179"/>
      <c r="J52" s="211"/>
      <c r="K52" s="180"/>
      <c r="L52" s="179"/>
      <c r="M52" s="180"/>
      <c r="N52" s="180"/>
      <c r="O52" s="179"/>
      <c r="P52" s="180"/>
      <c r="Q52" s="180"/>
      <c r="R52" s="180"/>
      <c r="S52" s="19"/>
      <c r="T52" s="8"/>
      <c r="U52" s="8"/>
      <c r="V52" s="8"/>
      <c r="W52" s="50" t="s">
        <v>87</v>
      </c>
    </row>
    <row r="53" spans="1:23" ht="15.75" x14ac:dyDescent="0.3">
      <c r="A53" s="35" t="s">
        <v>190</v>
      </c>
      <c r="B53" s="91" t="s">
        <v>4</v>
      </c>
      <c r="C53" s="115"/>
      <c r="D53" s="181">
        <v>5.65</v>
      </c>
      <c r="E53" s="211">
        <f>D53</f>
        <v>5.65</v>
      </c>
      <c r="F53" s="242">
        <f>D53</f>
        <v>5.65</v>
      </c>
      <c r="G53" s="211"/>
      <c r="H53" s="180"/>
      <c r="I53" s="179"/>
      <c r="J53" s="211"/>
      <c r="K53" s="180"/>
      <c r="L53" s="179"/>
      <c r="M53" s="180"/>
      <c r="N53" s="180"/>
      <c r="O53" s="179"/>
      <c r="P53" s="180"/>
      <c r="Q53" s="180"/>
      <c r="R53" s="180"/>
      <c r="S53" s="19"/>
      <c r="T53" s="8"/>
      <c r="U53" s="8"/>
      <c r="V53" s="8"/>
      <c r="W53" s="50"/>
    </row>
    <row r="54" spans="1:23" ht="15.75" x14ac:dyDescent="0.3">
      <c r="A54" s="35" t="s">
        <v>191</v>
      </c>
      <c r="B54" s="91" t="s">
        <v>4</v>
      </c>
      <c r="C54" s="115"/>
      <c r="D54" s="211"/>
      <c r="E54" s="211"/>
      <c r="F54" s="242"/>
      <c r="G54" s="181">
        <v>0.3</v>
      </c>
      <c r="H54" s="180">
        <f>G54</f>
        <v>0.3</v>
      </c>
      <c r="I54" s="179">
        <f>H54</f>
        <v>0.3</v>
      </c>
      <c r="J54" s="296">
        <v>0.3</v>
      </c>
      <c r="K54" s="180">
        <f>J54</f>
        <v>0.3</v>
      </c>
      <c r="L54" s="179">
        <f>K54</f>
        <v>0.3</v>
      </c>
      <c r="M54" s="180"/>
      <c r="N54" s="180"/>
      <c r="O54" s="179"/>
      <c r="P54" s="180"/>
      <c r="Q54" s="180"/>
      <c r="R54" s="180"/>
      <c r="S54" s="19"/>
      <c r="T54" s="8"/>
      <c r="U54" s="8"/>
      <c r="V54" s="8"/>
      <c r="W54" s="50" t="s">
        <v>138</v>
      </c>
    </row>
    <row r="55" spans="1:23" ht="15.75" x14ac:dyDescent="0.3">
      <c r="A55" s="35" t="s">
        <v>192</v>
      </c>
      <c r="B55" s="91" t="s">
        <v>4</v>
      </c>
      <c r="C55" s="115"/>
      <c r="D55" s="211"/>
      <c r="E55" s="211"/>
      <c r="F55" s="242"/>
      <c r="G55" s="181">
        <v>0.3</v>
      </c>
      <c r="H55" s="180">
        <f>G55</f>
        <v>0.3</v>
      </c>
      <c r="I55" s="179">
        <f>G55</f>
        <v>0.3</v>
      </c>
      <c r="J55" s="296">
        <v>0.3</v>
      </c>
      <c r="K55" s="180">
        <f>J55</f>
        <v>0.3</v>
      </c>
      <c r="L55" s="179">
        <f>J55</f>
        <v>0.3</v>
      </c>
      <c r="M55" s="180"/>
      <c r="N55" s="180"/>
      <c r="O55" s="179"/>
      <c r="P55" s="180"/>
      <c r="Q55" s="180"/>
      <c r="R55" s="179"/>
      <c r="S55" s="8"/>
      <c r="T55" s="8"/>
      <c r="U55" s="8"/>
      <c r="V55" s="8"/>
      <c r="W55" s="50"/>
    </row>
    <row r="56" spans="1:23" s="8" customFormat="1" x14ac:dyDescent="0.2">
      <c r="A56" s="258" t="s">
        <v>128</v>
      </c>
      <c r="B56" s="260" t="s">
        <v>89</v>
      </c>
      <c r="C56" s="261"/>
      <c r="D56" s="262"/>
      <c r="E56" s="262"/>
      <c r="F56" s="263"/>
      <c r="G56" s="264"/>
      <c r="H56" s="264"/>
      <c r="I56" s="265"/>
      <c r="J56" s="264"/>
      <c r="K56" s="264"/>
      <c r="L56" s="265"/>
      <c r="M56" s="264">
        <f>-$C41</f>
        <v>6.3999999999999986</v>
      </c>
      <c r="N56" s="264">
        <f>-$C41</f>
        <v>6.3999999999999986</v>
      </c>
      <c r="O56" s="265">
        <f>-$C41</f>
        <v>6.3999999999999986</v>
      </c>
      <c r="P56" s="180"/>
      <c r="Q56" s="180"/>
      <c r="R56" s="179"/>
      <c r="S56" s="70"/>
      <c r="T56" s="70"/>
      <c r="U56" s="70"/>
      <c r="V56" s="70"/>
      <c r="W56" s="50" t="s">
        <v>139</v>
      </c>
    </row>
    <row r="57" spans="1:23" ht="13.5" thickBot="1" x14ac:dyDescent="0.25">
      <c r="A57" s="77" t="s">
        <v>88</v>
      </c>
      <c r="B57" s="182" t="s">
        <v>89</v>
      </c>
      <c r="C57" s="67"/>
      <c r="D57" s="212"/>
      <c r="E57" s="212"/>
      <c r="F57" s="243"/>
      <c r="G57" s="213"/>
      <c r="H57" s="213"/>
      <c r="I57" s="214"/>
      <c r="J57" s="213"/>
      <c r="K57" s="213"/>
      <c r="L57" s="214"/>
      <c r="M57" s="213"/>
      <c r="N57" s="213"/>
      <c r="O57" s="214"/>
      <c r="P57" s="213">
        <f>($C24-$C23)/2</f>
        <v>15</v>
      </c>
      <c r="Q57" s="213">
        <f>($C24-$C23)/2</f>
        <v>15</v>
      </c>
      <c r="R57" s="214">
        <f>($C24-$C23)/2</f>
        <v>15</v>
      </c>
      <c r="S57" s="119"/>
      <c r="T57" s="119"/>
      <c r="U57" s="119"/>
      <c r="V57" s="73"/>
      <c r="W57" s="67" t="s">
        <v>140</v>
      </c>
    </row>
    <row r="58" spans="1:23" x14ac:dyDescent="0.2"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</row>
    <row r="59" spans="1:23" ht="13.5" thickBot="1" x14ac:dyDescent="0.25">
      <c r="A59" s="63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21"/>
      <c r="N59" s="21"/>
      <c r="O59" s="21"/>
      <c r="P59" s="21"/>
      <c r="Q59" s="21"/>
      <c r="R59" s="21"/>
      <c r="S59" s="21"/>
      <c r="T59" s="21"/>
      <c r="U59" s="21"/>
      <c r="V59" s="21"/>
    </row>
    <row r="60" spans="1:23" ht="13.5" thickBot="1" x14ac:dyDescent="0.25">
      <c r="A60" s="9" t="s">
        <v>20</v>
      </c>
      <c r="B60" s="11"/>
      <c r="C60" s="349" t="s">
        <v>30</v>
      </c>
      <c r="D60" s="350"/>
      <c r="E60" s="350"/>
      <c r="F60" s="350"/>
      <c r="G60" s="350"/>
      <c r="H60" s="350"/>
      <c r="I60" s="350"/>
      <c r="J60" s="350"/>
      <c r="K60" s="350"/>
      <c r="L60" s="351"/>
      <c r="M60" s="283"/>
      <c r="N60" s="283"/>
      <c r="O60" s="283"/>
      <c r="P60" s="283"/>
      <c r="Q60" s="283"/>
      <c r="R60" s="282"/>
      <c r="S60" s="346" t="s">
        <v>16</v>
      </c>
      <c r="T60" s="347"/>
      <c r="U60" s="348"/>
      <c r="V60" s="313"/>
      <c r="W60" s="129" t="s">
        <v>0</v>
      </c>
    </row>
    <row r="61" spans="1:23" x14ac:dyDescent="0.2">
      <c r="A61" s="30"/>
      <c r="B61" s="18"/>
      <c r="C61" s="81"/>
      <c r="D61" s="331" t="s">
        <v>130</v>
      </c>
      <c r="E61" s="332"/>
      <c r="F61" s="333"/>
      <c r="G61" s="334" t="s">
        <v>97</v>
      </c>
      <c r="H61" s="335"/>
      <c r="I61" s="336"/>
      <c r="J61" s="334" t="s">
        <v>92</v>
      </c>
      <c r="K61" s="335"/>
      <c r="L61" s="336"/>
      <c r="M61" s="345" t="s">
        <v>100</v>
      </c>
      <c r="N61" s="337"/>
      <c r="O61" s="337"/>
      <c r="P61" s="337"/>
      <c r="Q61" s="337"/>
      <c r="R61" s="338"/>
      <c r="S61" s="90"/>
      <c r="T61" s="76"/>
      <c r="U61" s="284"/>
      <c r="V61" s="314"/>
      <c r="W61" s="15"/>
    </row>
    <row r="62" spans="1:23" x14ac:dyDescent="0.2">
      <c r="A62" s="30"/>
      <c r="B62" s="18"/>
      <c r="C62" s="81"/>
      <c r="D62" s="252" t="s">
        <v>31</v>
      </c>
      <c r="E62" s="253" t="s">
        <v>32</v>
      </c>
      <c r="F62" s="254" t="s">
        <v>159</v>
      </c>
      <c r="G62" s="252" t="s">
        <v>31</v>
      </c>
      <c r="H62" s="253" t="s">
        <v>32</v>
      </c>
      <c r="I62" s="254" t="s">
        <v>159</v>
      </c>
      <c r="J62" s="252" t="s">
        <v>31</v>
      </c>
      <c r="K62" s="253" t="s">
        <v>32</v>
      </c>
      <c r="L62" s="254" t="s">
        <v>159</v>
      </c>
      <c r="M62" s="253" t="s">
        <v>31</v>
      </c>
      <c r="N62" s="253" t="s">
        <v>32</v>
      </c>
      <c r="O62" s="254" t="s">
        <v>159</v>
      </c>
      <c r="P62" s="252" t="s">
        <v>31</v>
      </c>
      <c r="Q62" s="253" t="s">
        <v>32</v>
      </c>
      <c r="R62" s="254" t="s">
        <v>159</v>
      </c>
      <c r="S62" s="252" t="s">
        <v>31</v>
      </c>
      <c r="T62" s="253" t="s">
        <v>32</v>
      </c>
      <c r="U62" s="254" t="s">
        <v>159</v>
      </c>
      <c r="V62" s="315"/>
      <c r="W62" s="15"/>
    </row>
    <row r="63" spans="1:23" x14ac:dyDescent="0.2">
      <c r="A63" s="30"/>
      <c r="B63" s="18"/>
      <c r="C63" s="81"/>
      <c r="D63" s="18"/>
      <c r="E63" s="18"/>
      <c r="F63" s="20"/>
      <c r="G63" s="151"/>
      <c r="H63" s="151"/>
      <c r="I63" s="151"/>
      <c r="J63" s="108"/>
      <c r="K63" s="109"/>
      <c r="L63" s="254"/>
      <c r="M63" s="151"/>
      <c r="N63" s="151"/>
      <c r="O63" s="92"/>
      <c r="P63" s="151"/>
      <c r="Q63" s="151"/>
      <c r="R63" s="92"/>
      <c r="S63" s="183"/>
      <c r="T63" s="109"/>
      <c r="U63" s="269"/>
      <c r="V63" s="315"/>
      <c r="W63" s="15"/>
    </row>
    <row r="64" spans="1:23" x14ac:dyDescent="0.2">
      <c r="A64" s="36" t="s">
        <v>105</v>
      </c>
      <c r="B64" s="37" t="s">
        <v>3</v>
      </c>
      <c r="C64" s="95"/>
      <c r="D64" s="215">
        <f>D36/(D36+D35)</f>
        <v>0.11842516919506124</v>
      </c>
      <c r="E64" s="215">
        <f>E36/(E36+E35)</f>
        <v>0.11842516919506124</v>
      </c>
      <c r="F64" s="216">
        <f>F36/(F36+F35)</f>
        <v>0.11842516919506124</v>
      </c>
      <c r="G64" s="215">
        <v>1</v>
      </c>
      <c r="H64" s="215">
        <v>1</v>
      </c>
      <c r="I64" s="216">
        <v>1</v>
      </c>
      <c r="J64" s="234">
        <v>0</v>
      </c>
      <c r="K64" s="215">
        <v>0</v>
      </c>
      <c r="L64" s="216">
        <v>0</v>
      </c>
      <c r="M64" s="215"/>
      <c r="N64" s="215"/>
      <c r="O64" s="216"/>
      <c r="P64" s="215"/>
      <c r="Q64" s="215"/>
      <c r="R64" s="216"/>
      <c r="S64" s="137"/>
      <c r="T64" s="137"/>
      <c r="U64" s="306"/>
      <c r="V64" s="315"/>
      <c r="W64" s="128" t="s">
        <v>38</v>
      </c>
    </row>
    <row r="65" spans="1:23" x14ac:dyDescent="0.2">
      <c r="A65" s="38" t="s">
        <v>112</v>
      </c>
      <c r="B65" s="37" t="s">
        <v>2</v>
      </c>
      <c r="C65" s="95"/>
      <c r="D65" s="215">
        <f>D64*D52</f>
        <v>0.66910220595209602</v>
      </c>
      <c r="E65" s="215">
        <f>E64*E52</f>
        <v>0.66910220595209602</v>
      </c>
      <c r="F65" s="216">
        <f>F64*F52</f>
        <v>0.66910220595209602</v>
      </c>
      <c r="G65" s="215">
        <f>G54*G64</f>
        <v>0.3</v>
      </c>
      <c r="H65" s="215">
        <f t="shared" ref="H65:I65" si="10">H54*H64</f>
        <v>0.3</v>
      </c>
      <c r="I65" s="216">
        <f t="shared" si="10"/>
        <v>0.3</v>
      </c>
      <c r="J65" s="234">
        <f>J64*J54</f>
        <v>0</v>
      </c>
      <c r="K65" s="215">
        <f>K64*K54</f>
        <v>0</v>
      </c>
      <c r="L65" s="216">
        <f>L64*L54</f>
        <v>0</v>
      </c>
      <c r="M65" s="215"/>
      <c r="N65" s="215"/>
      <c r="O65" s="216"/>
      <c r="P65" s="215"/>
      <c r="Q65" s="215"/>
      <c r="R65" s="216"/>
      <c r="S65" s="144">
        <f>SQRT(SUMSQ(D65,G65,J65))</f>
        <v>0.73327877509850314</v>
      </c>
      <c r="T65" s="144">
        <f>SQRT(SUMSQ(E65,H65,K65))</f>
        <v>0.73327877509850314</v>
      </c>
      <c r="U65" s="307">
        <f>SQRT(SUMSQ(F65,I65,L65))</f>
        <v>0.73327877509850314</v>
      </c>
      <c r="V65" s="315"/>
      <c r="W65" s="66" t="s">
        <v>141</v>
      </c>
    </row>
    <row r="66" spans="1:23" x14ac:dyDescent="0.2">
      <c r="A66" s="30"/>
      <c r="B66" s="18"/>
      <c r="C66" s="81"/>
      <c r="D66" s="218"/>
      <c r="E66" s="218"/>
      <c r="F66" s="244"/>
      <c r="G66" s="219"/>
      <c r="H66" s="219"/>
      <c r="I66" s="220"/>
      <c r="J66" s="221"/>
      <c r="K66" s="221"/>
      <c r="L66" s="223"/>
      <c r="M66" s="219"/>
      <c r="N66" s="219"/>
      <c r="O66" s="220"/>
      <c r="P66" s="219"/>
      <c r="Q66" s="219"/>
      <c r="R66" s="220"/>
      <c r="S66" s="178"/>
      <c r="T66" s="109"/>
      <c r="U66" s="269"/>
      <c r="V66" s="315"/>
      <c r="W66" s="15"/>
    </row>
    <row r="67" spans="1:23" x14ac:dyDescent="0.2">
      <c r="A67" s="30"/>
      <c r="B67" s="18"/>
      <c r="C67" s="81"/>
      <c r="D67" s="218"/>
      <c r="E67" s="218"/>
      <c r="F67" s="244"/>
      <c r="G67" s="219"/>
      <c r="H67" s="219"/>
      <c r="I67" s="220"/>
      <c r="J67" s="221"/>
      <c r="K67" s="221"/>
      <c r="L67" s="223"/>
      <c r="M67" s="219"/>
      <c r="N67" s="219"/>
      <c r="O67" s="220"/>
      <c r="P67" s="219"/>
      <c r="Q67" s="219"/>
      <c r="R67" s="220"/>
      <c r="S67" s="178"/>
      <c r="T67" s="109"/>
      <c r="U67" s="269"/>
      <c r="V67" s="315"/>
      <c r="W67" s="15"/>
    </row>
    <row r="68" spans="1:23" x14ac:dyDescent="0.2">
      <c r="A68" s="36" t="s">
        <v>102</v>
      </c>
      <c r="B68" s="37" t="s">
        <v>3</v>
      </c>
      <c r="C68" s="95"/>
      <c r="D68" s="215">
        <v>1</v>
      </c>
      <c r="E68" s="215">
        <v>1</v>
      </c>
      <c r="F68" s="216">
        <v>1</v>
      </c>
      <c r="G68" s="215">
        <v>1</v>
      </c>
      <c r="H68" s="215">
        <v>1</v>
      </c>
      <c r="I68" s="216">
        <v>1</v>
      </c>
      <c r="J68" s="215"/>
      <c r="K68" s="215"/>
      <c r="L68" s="216"/>
      <c r="M68" s="215"/>
      <c r="N68" s="215"/>
      <c r="O68" s="216"/>
      <c r="P68" s="215"/>
      <c r="Q68" s="215"/>
      <c r="R68" s="216"/>
      <c r="S68" s="137"/>
      <c r="T68" s="137"/>
      <c r="U68" s="306"/>
      <c r="V68" s="315"/>
      <c r="W68" s="66" t="s">
        <v>23</v>
      </c>
    </row>
    <row r="69" spans="1:23" x14ac:dyDescent="0.2">
      <c r="A69" s="38" t="s">
        <v>101</v>
      </c>
      <c r="B69" s="37" t="s">
        <v>2</v>
      </c>
      <c r="C69" s="95"/>
      <c r="D69" s="215">
        <f>D68*D52</f>
        <v>5.65</v>
      </c>
      <c r="E69" s="215">
        <f>E68*E52</f>
        <v>5.65</v>
      </c>
      <c r="F69" s="216">
        <f>F68*F52</f>
        <v>5.65</v>
      </c>
      <c r="G69" s="215">
        <f>G68*G54</f>
        <v>0.3</v>
      </c>
      <c r="H69" s="215">
        <f>H68*H54</f>
        <v>0.3</v>
      </c>
      <c r="I69" s="215">
        <f>I68*I54</f>
        <v>0.3</v>
      </c>
      <c r="J69" s="217"/>
      <c r="K69" s="215"/>
      <c r="L69" s="216"/>
      <c r="M69" s="215"/>
      <c r="N69" s="215"/>
      <c r="O69" s="216"/>
      <c r="P69" s="215"/>
      <c r="Q69" s="215"/>
      <c r="R69" s="216"/>
      <c r="S69" s="144">
        <f>SQRT(SUMSQ(D69,G69))</f>
        <v>5.6579589959631207</v>
      </c>
      <c r="T69" s="144">
        <f>SQRT(SUMSQ(E69,H69))</f>
        <v>5.6579589959631207</v>
      </c>
      <c r="U69" s="307">
        <f>SQRT(SUMSQ(F69,I69))</f>
        <v>5.6579589959631207</v>
      </c>
      <c r="V69" s="315"/>
      <c r="W69" s="66" t="s">
        <v>142</v>
      </c>
    </row>
    <row r="70" spans="1:23" x14ac:dyDescent="0.2">
      <c r="A70" s="30"/>
      <c r="B70" s="18"/>
      <c r="C70" s="81"/>
      <c r="D70" s="218"/>
      <c r="E70" s="218"/>
      <c r="F70" s="244"/>
      <c r="G70" s="219"/>
      <c r="H70" s="219"/>
      <c r="I70" s="219"/>
      <c r="J70" s="222"/>
      <c r="K70" s="221"/>
      <c r="L70" s="223"/>
      <c r="M70" s="219"/>
      <c r="N70" s="219"/>
      <c r="O70" s="220"/>
      <c r="P70" s="219"/>
      <c r="Q70" s="219"/>
      <c r="R70" s="220"/>
      <c r="S70" s="178"/>
      <c r="T70" s="109"/>
      <c r="U70" s="269"/>
      <c r="V70" s="315"/>
      <c r="W70" s="15"/>
    </row>
    <row r="71" spans="1:23" x14ac:dyDescent="0.2">
      <c r="A71" s="39"/>
      <c r="B71" s="26"/>
      <c r="C71" s="84"/>
      <c r="D71" s="224"/>
      <c r="E71" s="224"/>
      <c r="F71" s="226"/>
      <c r="G71" s="224"/>
      <c r="H71" s="224"/>
      <c r="I71" s="224"/>
      <c r="J71" s="225"/>
      <c r="K71" s="224"/>
      <c r="L71" s="226"/>
      <c r="M71" s="224"/>
      <c r="N71" s="224"/>
      <c r="O71" s="226"/>
      <c r="P71" s="224"/>
      <c r="Q71" s="224"/>
      <c r="R71" s="226"/>
      <c r="S71" s="68"/>
      <c r="T71" s="68"/>
      <c r="U71" s="123"/>
      <c r="V71" s="83"/>
      <c r="W71" s="66"/>
    </row>
    <row r="72" spans="1:23" x14ac:dyDescent="0.2">
      <c r="A72" s="36" t="s">
        <v>106</v>
      </c>
      <c r="B72" s="37" t="s">
        <v>3</v>
      </c>
      <c r="C72" s="95"/>
      <c r="D72" s="234">
        <f>D36/(D36+D35)</f>
        <v>0.11842516919506124</v>
      </c>
      <c r="E72" s="215">
        <f>E36/(E36+E35)</f>
        <v>0.11842516919506124</v>
      </c>
      <c r="F72" s="216">
        <f>F36/(F36+F35)</f>
        <v>0.11842516919506124</v>
      </c>
      <c r="G72" s="234">
        <v>0</v>
      </c>
      <c r="H72" s="215">
        <v>0</v>
      </c>
      <c r="I72" s="215">
        <v>0</v>
      </c>
      <c r="J72" s="227">
        <v>1</v>
      </c>
      <c r="K72" s="215">
        <v>1</v>
      </c>
      <c r="L72" s="216">
        <v>1</v>
      </c>
      <c r="M72" s="215"/>
      <c r="N72" s="215"/>
      <c r="O72" s="216"/>
      <c r="P72" s="215"/>
      <c r="Q72" s="215"/>
      <c r="R72" s="216"/>
      <c r="S72" s="139"/>
      <c r="T72" s="139"/>
      <c r="U72" s="124"/>
      <c r="V72" s="316"/>
      <c r="W72" s="128" t="s">
        <v>38</v>
      </c>
    </row>
    <row r="73" spans="1:23" x14ac:dyDescent="0.2">
      <c r="A73" s="38" t="s">
        <v>107</v>
      </c>
      <c r="B73" s="37" t="s">
        <v>2</v>
      </c>
      <c r="C73" s="95"/>
      <c r="D73" s="234">
        <f>D72*D52</f>
        <v>0.66910220595209602</v>
      </c>
      <c r="E73" s="215">
        <f>E72*E52</f>
        <v>0.66910220595209602</v>
      </c>
      <c r="F73" s="216">
        <f>F72*F52</f>
        <v>0.66910220595209602</v>
      </c>
      <c r="G73" s="234">
        <f>G72*G54</f>
        <v>0</v>
      </c>
      <c r="H73" s="215">
        <f>H72*H54</f>
        <v>0</v>
      </c>
      <c r="I73" s="215">
        <f>I72*I54</f>
        <v>0</v>
      </c>
      <c r="J73" s="227">
        <f>J54*J72</f>
        <v>0.3</v>
      </c>
      <c r="K73" s="215">
        <f>K54*K72</f>
        <v>0.3</v>
      </c>
      <c r="L73" s="216">
        <f>L54*L72</f>
        <v>0.3</v>
      </c>
      <c r="M73" s="215"/>
      <c r="N73" s="215"/>
      <c r="O73" s="216"/>
      <c r="P73" s="215"/>
      <c r="Q73" s="215"/>
      <c r="R73" s="216"/>
      <c r="S73" s="285">
        <f>SQRT(SUMSQ(D73,G73,J73))</f>
        <v>0.73327877509850314</v>
      </c>
      <c r="T73" s="144">
        <f>SQRT(SUMSQ(E73,H73,K73))</f>
        <v>0.73327877509850314</v>
      </c>
      <c r="U73" s="307">
        <f>SQRT(SUMSQ(F73,I73,L73))</f>
        <v>0.73327877509850314</v>
      </c>
      <c r="V73" s="83"/>
      <c r="W73" s="66" t="s">
        <v>143</v>
      </c>
    </row>
    <row r="74" spans="1:23" x14ac:dyDescent="0.2">
      <c r="A74" s="39"/>
      <c r="B74" s="26"/>
      <c r="C74" s="84"/>
      <c r="D74" s="224"/>
      <c r="E74" s="224"/>
      <c r="F74" s="226"/>
      <c r="G74" s="224"/>
      <c r="H74" s="224"/>
      <c r="I74" s="224"/>
      <c r="J74" s="228"/>
      <c r="K74" s="224"/>
      <c r="L74" s="226"/>
      <c r="M74" s="224"/>
      <c r="N74" s="224"/>
      <c r="O74" s="226"/>
      <c r="P74" s="224"/>
      <c r="Q74" s="224"/>
      <c r="R74" s="226"/>
      <c r="S74" s="68"/>
      <c r="T74" s="68"/>
      <c r="U74" s="123"/>
      <c r="V74" s="83"/>
      <c r="W74" s="66"/>
    </row>
    <row r="75" spans="1:23" x14ac:dyDescent="0.2">
      <c r="A75" s="39"/>
      <c r="B75" s="26"/>
      <c r="C75" s="84"/>
      <c r="D75" s="224"/>
      <c r="E75" s="224"/>
      <c r="F75" s="226"/>
      <c r="G75" s="224"/>
      <c r="H75" s="224"/>
      <c r="I75" s="224"/>
      <c r="J75" s="228"/>
      <c r="K75" s="224"/>
      <c r="L75" s="226"/>
      <c r="M75" s="224"/>
      <c r="N75" s="224"/>
      <c r="O75" s="226"/>
      <c r="P75" s="224"/>
      <c r="Q75" s="224"/>
      <c r="R75" s="226"/>
      <c r="S75" s="68"/>
      <c r="T75" s="68"/>
      <c r="U75" s="123"/>
      <c r="V75" s="83"/>
      <c r="W75" s="66"/>
    </row>
    <row r="76" spans="1:23" x14ac:dyDescent="0.2">
      <c r="A76" s="36" t="s">
        <v>103</v>
      </c>
      <c r="B76" s="37" t="s">
        <v>3</v>
      </c>
      <c r="C76" s="95"/>
      <c r="D76" s="234">
        <v>1</v>
      </c>
      <c r="E76" s="215">
        <v>1</v>
      </c>
      <c r="F76" s="216">
        <v>1</v>
      </c>
      <c r="G76" s="215"/>
      <c r="H76" s="215"/>
      <c r="I76" s="215"/>
      <c r="J76" s="227">
        <v>1</v>
      </c>
      <c r="K76" s="215">
        <v>1</v>
      </c>
      <c r="L76" s="216">
        <v>1</v>
      </c>
      <c r="M76" s="215"/>
      <c r="N76" s="215"/>
      <c r="O76" s="216"/>
      <c r="P76" s="215"/>
      <c r="Q76" s="215"/>
      <c r="R76" s="216"/>
      <c r="S76" s="139"/>
      <c r="T76" s="139"/>
      <c r="U76" s="124"/>
      <c r="V76" s="316"/>
      <c r="W76" s="66" t="s">
        <v>23</v>
      </c>
    </row>
    <row r="77" spans="1:23" x14ac:dyDescent="0.2">
      <c r="A77" s="38" t="s">
        <v>104</v>
      </c>
      <c r="B77" s="37" t="s">
        <v>2</v>
      </c>
      <c r="C77" s="95"/>
      <c r="D77" s="234">
        <f>D76*D52</f>
        <v>5.65</v>
      </c>
      <c r="E77" s="215">
        <f>E76*E52</f>
        <v>5.65</v>
      </c>
      <c r="F77" s="216">
        <f>F76*F52</f>
        <v>5.65</v>
      </c>
      <c r="G77" s="215"/>
      <c r="H77" s="215"/>
      <c r="I77" s="215"/>
      <c r="J77" s="227">
        <f>J54*J76</f>
        <v>0.3</v>
      </c>
      <c r="K77" s="215">
        <f>K54*K76</f>
        <v>0.3</v>
      </c>
      <c r="L77" s="216">
        <f>L54*L76</f>
        <v>0.3</v>
      </c>
      <c r="M77" s="229"/>
      <c r="N77" s="215"/>
      <c r="O77" s="216"/>
      <c r="P77" s="215"/>
      <c r="Q77" s="215"/>
      <c r="R77" s="215"/>
      <c r="S77" s="286">
        <f>SQRT(SUMSQ(D77,J77))</f>
        <v>5.6579589959631207</v>
      </c>
      <c r="T77" s="144">
        <f>SQRT(SUMSQ(E77,K77))</f>
        <v>5.6579589959631207</v>
      </c>
      <c r="U77" s="307">
        <f>SQRT(SUMSQ(F77,L77))</f>
        <v>5.6579589959631207</v>
      </c>
      <c r="V77" s="83"/>
      <c r="W77" s="66" t="s">
        <v>144</v>
      </c>
    </row>
    <row r="78" spans="1:23" x14ac:dyDescent="0.2">
      <c r="A78" s="39"/>
      <c r="B78" s="26"/>
      <c r="C78" s="84"/>
      <c r="D78" s="224"/>
      <c r="E78" s="224"/>
      <c r="F78" s="226"/>
      <c r="G78" s="224"/>
      <c r="H78" s="224"/>
      <c r="I78" s="224"/>
      <c r="J78" s="228"/>
      <c r="K78" s="224"/>
      <c r="L78" s="226"/>
      <c r="M78" s="224"/>
      <c r="N78" s="224"/>
      <c r="O78" s="226"/>
      <c r="P78" s="224"/>
      <c r="Q78" s="224"/>
      <c r="R78" s="224"/>
      <c r="S78" s="122"/>
      <c r="T78" s="68"/>
      <c r="U78" s="123"/>
      <c r="V78" s="83"/>
      <c r="W78" s="66"/>
    </row>
    <row r="79" spans="1:23" x14ac:dyDescent="0.2">
      <c r="A79" s="39"/>
      <c r="B79" s="26"/>
      <c r="C79" s="84"/>
      <c r="D79" s="224"/>
      <c r="E79" s="224"/>
      <c r="F79" s="226"/>
      <c r="G79" s="224"/>
      <c r="H79" s="224"/>
      <c r="I79" s="224"/>
      <c r="J79" s="228"/>
      <c r="K79" s="224"/>
      <c r="L79" s="226"/>
      <c r="M79" s="224"/>
      <c r="N79" s="224"/>
      <c r="O79" s="226"/>
      <c r="P79" s="224"/>
      <c r="Q79" s="224"/>
      <c r="R79" s="224"/>
      <c r="S79" s="122"/>
      <c r="T79" s="68"/>
      <c r="U79" s="123"/>
      <c r="V79" s="83"/>
      <c r="W79" s="66"/>
    </row>
    <row r="80" spans="1:23" x14ac:dyDescent="0.2">
      <c r="A80" s="36" t="s">
        <v>162</v>
      </c>
      <c r="B80" s="37" t="s">
        <v>3</v>
      </c>
      <c r="C80" s="95"/>
      <c r="D80" s="234">
        <v>1</v>
      </c>
      <c r="E80" s="215">
        <v>1</v>
      </c>
      <c r="F80" s="287">
        <v>1</v>
      </c>
      <c r="G80" s="234">
        <v>1</v>
      </c>
      <c r="H80" s="215">
        <v>1</v>
      </c>
      <c r="I80" s="234">
        <v>1</v>
      </c>
      <c r="J80" s="227"/>
      <c r="K80" s="215"/>
      <c r="L80" s="216"/>
      <c r="M80" s="234">
        <v>0</v>
      </c>
      <c r="N80" s="215">
        <v>0</v>
      </c>
      <c r="O80" s="287">
        <v>0</v>
      </c>
      <c r="P80" s="234">
        <v>1</v>
      </c>
      <c r="Q80" s="215">
        <v>1</v>
      </c>
      <c r="R80" s="234">
        <v>1</v>
      </c>
      <c r="S80" s="47"/>
      <c r="T80" s="139"/>
      <c r="U80" s="124"/>
      <c r="V80" s="83"/>
      <c r="W80" s="66" t="s">
        <v>23</v>
      </c>
    </row>
    <row r="81" spans="1:23" x14ac:dyDescent="0.2">
      <c r="A81" s="38" t="s">
        <v>163</v>
      </c>
      <c r="B81" s="37" t="s">
        <v>2</v>
      </c>
      <c r="C81" s="95"/>
      <c r="D81" s="234">
        <f>D80*D52</f>
        <v>5.65</v>
      </c>
      <c r="E81" s="215">
        <f>E80*E52</f>
        <v>5.65</v>
      </c>
      <c r="F81" s="287">
        <f>F80*F52</f>
        <v>5.65</v>
      </c>
      <c r="G81" s="234">
        <f>G80*G54</f>
        <v>0.3</v>
      </c>
      <c r="H81" s="215">
        <f>H80*H54</f>
        <v>0.3</v>
      </c>
      <c r="I81" s="234">
        <f>I80*I54</f>
        <v>0.3</v>
      </c>
      <c r="J81" s="227"/>
      <c r="K81" s="215"/>
      <c r="L81" s="216"/>
      <c r="M81" s="234">
        <f>M80*M56</f>
        <v>0</v>
      </c>
      <c r="N81" s="215">
        <f>N80*N56</f>
        <v>0</v>
      </c>
      <c r="O81" s="287">
        <f>O80*O56</f>
        <v>0</v>
      </c>
      <c r="P81" s="234">
        <f>P80*P57</f>
        <v>15</v>
      </c>
      <c r="Q81" s="215">
        <f>Q80*Q57</f>
        <v>15</v>
      </c>
      <c r="R81" s="234">
        <f>R80*R57</f>
        <v>15</v>
      </c>
      <c r="S81" s="286">
        <f>SQRT(SUMSQ(D81,G81))+M81+P81</f>
        <v>20.657958995963121</v>
      </c>
      <c r="T81" s="144">
        <f t="shared" ref="T81:U81" si="11">SQRT(SUMSQ(E81,H81))+N81+Q81</f>
        <v>20.657958995963121</v>
      </c>
      <c r="U81" s="308">
        <f t="shared" si="11"/>
        <v>20.657958995963121</v>
      </c>
      <c r="V81" s="83"/>
      <c r="W81" s="66" t="s">
        <v>206</v>
      </c>
    </row>
    <row r="82" spans="1:23" x14ac:dyDescent="0.2">
      <c r="A82" s="39"/>
      <c r="B82" s="26"/>
      <c r="C82" s="84"/>
      <c r="D82" s="224"/>
      <c r="E82" s="224"/>
      <c r="F82" s="226"/>
      <c r="G82" s="224"/>
      <c r="H82" s="224"/>
      <c r="I82" s="224"/>
      <c r="J82" s="228"/>
      <c r="K82" s="224"/>
      <c r="L82" s="226"/>
      <c r="M82" s="224"/>
      <c r="N82" s="224"/>
      <c r="O82" s="226"/>
      <c r="P82" s="224"/>
      <c r="Q82" s="224"/>
      <c r="R82" s="224"/>
      <c r="S82" s="122"/>
      <c r="T82" s="68"/>
      <c r="U82" s="123"/>
      <c r="V82" s="83"/>
      <c r="W82" s="66"/>
    </row>
    <row r="83" spans="1:23" x14ac:dyDescent="0.2">
      <c r="A83" s="39"/>
      <c r="B83" s="26"/>
      <c r="C83" s="84"/>
      <c r="D83" s="224"/>
      <c r="E83" s="224"/>
      <c r="F83" s="226"/>
      <c r="G83" s="224"/>
      <c r="H83" s="224"/>
      <c r="I83" s="224"/>
      <c r="J83" s="228"/>
      <c r="K83" s="224"/>
      <c r="L83" s="226"/>
      <c r="M83" s="224"/>
      <c r="N83" s="224"/>
      <c r="O83" s="226"/>
      <c r="P83" s="224"/>
      <c r="Q83" s="224"/>
      <c r="R83" s="224"/>
      <c r="S83" s="122"/>
      <c r="T83" s="68"/>
      <c r="U83" s="123"/>
      <c r="V83" s="83"/>
      <c r="W83" s="66"/>
    </row>
    <row r="84" spans="1:23" x14ac:dyDescent="0.2">
      <c r="A84" s="36" t="s">
        <v>164</v>
      </c>
      <c r="B84" s="37" t="s">
        <v>3</v>
      </c>
      <c r="C84" s="95"/>
      <c r="D84" s="234">
        <v>1</v>
      </c>
      <c r="E84" s="234">
        <v>1</v>
      </c>
      <c r="F84" s="216">
        <v>1</v>
      </c>
      <c r="G84" s="234"/>
      <c r="H84" s="215"/>
      <c r="I84" s="215"/>
      <c r="J84" s="227">
        <v>1</v>
      </c>
      <c r="K84" s="234">
        <v>1</v>
      </c>
      <c r="L84" s="216">
        <v>1</v>
      </c>
      <c r="M84" s="234">
        <v>0</v>
      </c>
      <c r="N84" s="234">
        <v>0</v>
      </c>
      <c r="O84" s="216">
        <v>0</v>
      </c>
      <c r="P84" s="234">
        <v>1</v>
      </c>
      <c r="Q84" s="234">
        <v>1</v>
      </c>
      <c r="R84" s="215">
        <v>1</v>
      </c>
      <c r="S84" s="47"/>
      <c r="T84" s="139"/>
      <c r="U84" s="124"/>
      <c r="V84" s="83"/>
      <c r="W84" s="66" t="s">
        <v>23</v>
      </c>
    </row>
    <row r="85" spans="1:23" x14ac:dyDescent="0.2">
      <c r="A85" s="38" t="s">
        <v>165</v>
      </c>
      <c r="B85" s="37" t="s">
        <v>2</v>
      </c>
      <c r="C85" s="95"/>
      <c r="D85" s="234">
        <f>D84*D52</f>
        <v>5.65</v>
      </c>
      <c r="E85" s="234">
        <f>E84*E52</f>
        <v>5.65</v>
      </c>
      <c r="F85" s="216">
        <f>F84*F52</f>
        <v>5.65</v>
      </c>
      <c r="G85" s="234"/>
      <c r="H85" s="215"/>
      <c r="I85" s="215"/>
      <c r="J85" s="227">
        <f>J84*J54</f>
        <v>0.3</v>
      </c>
      <c r="K85" s="234">
        <f>K84*K54</f>
        <v>0.3</v>
      </c>
      <c r="L85" s="216">
        <f>L84*L54</f>
        <v>0.3</v>
      </c>
      <c r="M85" s="234">
        <f>M84*M56</f>
        <v>0</v>
      </c>
      <c r="N85" s="234">
        <f>N84*N56</f>
        <v>0</v>
      </c>
      <c r="O85" s="216">
        <f>O84*O56</f>
        <v>0</v>
      </c>
      <c r="P85" s="234">
        <f>P84*P57</f>
        <v>15</v>
      </c>
      <c r="Q85" s="234">
        <f>Q84*Q57</f>
        <v>15</v>
      </c>
      <c r="R85" s="215">
        <f>R84*R57</f>
        <v>15</v>
      </c>
      <c r="S85" s="286">
        <f>SQRT(SUMSQ(D85,J85))+M85+P85</f>
        <v>20.657958995963121</v>
      </c>
      <c r="T85" s="285">
        <f t="shared" ref="T85:U85" si="12">SQRT(SUMSQ(E85,K85))+N85+Q85</f>
        <v>20.657958995963121</v>
      </c>
      <c r="U85" s="307">
        <f t="shared" si="12"/>
        <v>20.657958995963121</v>
      </c>
      <c r="V85" s="83"/>
      <c r="W85" s="66" t="s">
        <v>206</v>
      </c>
    </row>
    <row r="86" spans="1:23" x14ac:dyDescent="0.2">
      <c r="A86" s="39"/>
      <c r="B86" s="26"/>
      <c r="C86" s="84"/>
      <c r="D86" s="224"/>
      <c r="E86" s="224"/>
      <c r="F86" s="226"/>
      <c r="G86" s="224"/>
      <c r="H86" s="224"/>
      <c r="I86" s="224"/>
      <c r="J86" s="228"/>
      <c r="K86" s="224"/>
      <c r="L86" s="226"/>
      <c r="M86" s="224"/>
      <c r="N86" s="224"/>
      <c r="O86" s="226"/>
      <c r="P86" s="224"/>
      <c r="Q86" s="224"/>
      <c r="R86" s="224"/>
      <c r="S86" s="122"/>
      <c r="T86" s="68"/>
      <c r="U86" s="123"/>
      <c r="V86" s="83"/>
      <c r="W86" s="66"/>
    </row>
    <row r="87" spans="1:23" x14ac:dyDescent="0.2">
      <c r="A87" s="39"/>
      <c r="B87" s="26"/>
      <c r="C87" s="84"/>
      <c r="D87" s="224"/>
      <c r="E87" s="224"/>
      <c r="F87" s="226"/>
      <c r="G87" s="224"/>
      <c r="H87" s="224"/>
      <c r="I87" s="224"/>
      <c r="J87" s="228"/>
      <c r="K87" s="224"/>
      <c r="L87" s="226"/>
      <c r="M87" s="224"/>
      <c r="N87" s="224"/>
      <c r="O87" s="226"/>
      <c r="P87" s="224"/>
      <c r="Q87" s="224"/>
      <c r="R87" s="224"/>
      <c r="S87" s="122"/>
      <c r="T87" s="68"/>
      <c r="U87" s="123"/>
      <c r="V87" s="83"/>
      <c r="W87" s="66"/>
    </row>
    <row r="88" spans="1:23" x14ac:dyDescent="0.2">
      <c r="A88" s="36" t="s">
        <v>169</v>
      </c>
      <c r="B88" s="37" t="s">
        <v>3</v>
      </c>
      <c r="C88" s="95"/>
      <c r="D88" s="215"/>
      <c r="E88" s="215"/>
      <c r="F88" s="216"/>
      <c r="G88" s="234">
        <v>1</v>
      </c>
      <c r="H88" s="215">
        <v>1</v>
      </c>
      <c r="I88" s="234">
        <v>1</v>
      </c>
      <c r="J88" s="227">
        <v>1</v>
      </c>
      <c r="K88" s="215">
        <v>1</v>
      </c>
      <c r="L88" s="287">
        <v>1</v>
      </c>
      <c r="M88" s="234">
        <v>0</v>
      </c>
      <c r="N88" s="215">
        <v>0</v>
      </c>
      <c r="O88" s="287">
        <v>0</v>
      </c>
      <c r="P88" s="234">
        <v>0</v>
      </c>
      <c r="Q88" s="215">
        <v>0</v>
      </c>
      <c r="R88" s="234">
        <v>0</v>
      </c>
      <c r="S88" s="47"/>
      <c r="T88" s="139"/>
      <c r="U88" s="124"/>
      <c r="V88" s="83"/>
      <c r="W88" s="66" t="s">
        <v>23</v>
      </c>
    </row>
    <row r="89" spans="1:23" x14ac:dyDescent="0.2">
      <c r="A89" s="38" t="s">
        <v>170</v>
      </c>
      <c r="B89" s="37" t="s">
        <v>2</v>
      </c>
      <c r="C89" s="95"/>
      <c r="D89" s="215"/>
      <c r="E89" s="215"/>
      <c r="F89" s="216"/>
      <c r="G89" s="234">
        <f t="shared" ref="G89:L89" si="13">G88*G54</f>
        <v>0.3</v>
      </c>
      <c r="H89" s="215">
        <f t="shared" si="13"/>
        <v>0.3</v>
      </c>
      <c r="I89" s="234">
        <f t="shared" si="13"/>
        <v>0.3</v>
      </c>
      <c r="J89" s="227">
        <f t="shared" si="13"/>
        <v>0.3</v>
      </c>
      <c r="K89" s="215">
        <f t="shared" si="13"/>
        <v>0.3</v>
      </c>
      <c r="L89" s="287">
        <f t="shared" si="13"/>
        <v>0.3</v>
      </c>
      <c r="M89" s="234">
        <f>M88*M56</f>
        <v>0</v>
      </c>
      <c r="N89" s="215">
        <f>N88*N56</f>
        <v>0</v>
      </c>
      <c r="O89" s="287">
        <f>O88*O56</f>
        <v>0</v>
      </c>
      <c r="P89" s="234">
        <f>P88*P57</f>
        <v>0</v>
      </c>
      <c r="Q89" s="215">
        <f>Q88*Q57</f>
        <v>0</v>
      </c>
      <c r="R89" s="234">
        <f>R88*R57</f>
        <v>0</v>
      </c>
      <c r="S89" s="286">
        <f>SQRT(SUMSQ(G89,J89))+M89+P89</f>
        <v>0.42426406871192851</v>
      </c>
      <c r="T89" s="144">
        <f t="shared" ref="T89:U89" si="14">SQRT(SUMSQ(H89,K89))+N89+Q89</f>
        <v>0.42426406871192851</v>
      </c>
      <c r="U89" s="308">
        <f t="shared" si="14"/>
        <v>0.42426406871192851</v>
      </c>
      <c r="V89" s="83"/>
      <c r="W89" s="66" t="s">
        <v>207</v>
      </c>
    </row>
    <row r="90" spans="1:23" x14ac:dyDescent="0.2">
      <c r="A90" s="39"/>
      <c r="B90" s="26"/>
      <c r="C90" s="84"/>
      <c r="D90" s="224"/>
      <c r="E90" s="224"/>
      <c r="F90" s="226"/>
      <c r="G90" s="224"/>
      <c r="H90" s="224"/>
      <c r="I90" s="224"/>
      <c r="J90" s="228"/>
      <c r="K90" s="224"/>
      <c r="L90" s="226"/>
      <c r="M90" s="224"/>
      <c r="N90" s="224"/>
      <c r="O90" s="226"/>
      <c r="P90" s="224"/>
      <c r="Q90" s="224"/>
      <c r="R90" s="224"/>
      <c r="S90" s="122"/>
      <c r="T90" s="68"/>
      <c r="U90" s="123"/>
      <c r="V90" s="83"/>
      <c r="W90" s="66"/>
    </row>
    <row r="91" spans="1:23" x14ac:dyDescent="0.2">
      <c r="A91" s="39"/>
      <c r="B91" s="26"/>
      <c r="C91" s="84"/>
      <c r="D91" s="224"/>
      <c r="E91" s="224"/>
      <c r="F91" s="226"/>
      <c r="G91" s="224"/>
      <c r="H91" s="224"/>
      <c r="I91" s="224"/>
      <c r="J91" s="228"/>
      <c r="K91" s="224"/>
      <c r="L91" s="226"/>
      <c r="M91" s="224"/>
      <c r="N91" s="224"/>
      <c r="O91" s="226"/>
      <c r="P91" s="224"/>
      <c r="Q91" s="224"/>
      <c r="R91" s="224"/>
      <c r="S91" s="122"/>
      <c r="T91" s="68"/>
      <c r="U91" s="123"/>
      <c r="V91" s="83"/>
      <c r="W91" s="66"/>
    </row>
    <row r="92" spans="1:23" x14ac:dyDescent="0.2">
      <c r="A92" s="36" t="s">
        <v>171</v>
      </c>
      <c r="B92" s="37" t="s">
        <v>3</v>
      </c>
      <c r="C92" s="95"/>
      <c r="D92" s="215"/>
      <c r="E92" s="215"/>
      <c r="F92" s="216"/>
      <c r="G92" s="234">
        <v>1</v>
      </c>
      <c r="H92" s="234">
        <v>1</v>
      </c>
      <c r="I92" s="215">
        <v>1</v>
      </c>
      <c r="J92" s="227">
        <v>1</v>
      </c>
      <c r="K92" s="234">
        <v>1</v>
      </c>
      <c r="L92" s="216">
        <v>1</v>
      </c>
      <c r="M92" s="234">
        <v>0</v>
      </c>
      <c r="N92" s="234">
        <v>0</v>
      </c>
      <c r="O92" s="216">
        <v>0</v>
      </c>
      <c r="P92" s="234">
        <v>0</v>
      </c>
      <c r="Q92" s="234">
        <v>0</v>
      </c>
      <c r="R92" s="215">
        <v>0</v>
      </c>
      <c r="S92" s="47"/>
      <c r="T92" s="139"/>
      <c r="U92" s="124"/>
      <c r="V92" s="83"/>
      <c r="W92" s="66" t="s">
        <v>23</v>
      </c>
    </row>
    <row r="93" spans="1:23" x14ac:dyDescent="0.2">
      <c r="A93" s="38" t="s">
        <v>172</v>
      </c>
      <c r="B93" s="37" t="s">
        <v>2</v>
      </c>
      <c r="C93" s="95"/>
      <c r="D93" s="215"/>
      <c r="E93" s="215"/>
      <c r="F93" s="216"/>
      <c r="G93" s="234">
        <f t="shared" ref="G93:L93" si="15">G92*G54</f>
        <v>0.3</v>
      </c>
      <c r="H93" s="234">
        <f t="shared" si="15"/>
        <v>0.3</v>
      </c>
      <c r="I93" s="215">
        <f t="shared" si="15"/>
        <v>0.3</v>
      </c>
      <c r="J93" s="227">
        <f t="shared" si="15"/>
        <v>0.3</v>
      </c>
      <c r="K93" s="234">
        <f t="shared" si="15"/>
        <v>0.3</v>
      </c>
      <c r="L93" s="216">
        <f t="shared" si="15"/>
        <v>0.3</v>
      </c>
      <c r="M93" s="234">
        <f>M92*M56</f>
        <v>0</v>
      </c>
      <c r="N93" s="234">
        <f>N92*N56</f>
        <v>0</v>
      </c>
      <c r="O93" s="216">
        <f>O92*O56</f>
        <v>0</v>
      </c>
      <c r="P93" s="234">
        <f>P92*P57</f>
        <v>0</v>
      </c>
      <c r="Q93" s="234">
        <f>Q92*Q57</f>
        <v>0</v>
      </c>
      <c r="R93" s="215">
        <f>R92*R57</f>
        <v>0</v>
      </c>
      <c r="S93" s="286">
        <f>SQRT(SUMSQ(G93,J93))+M93+P93</f>
        <v>0.42426406871192851</v>
      </c>
      <c r="T93" s="285">
        <f t="shared" ref="T93:U93" si="16">SQRT(SUMSQ(H93,K93))+N93+Q93</f>
        <v>0.42426406871192851</v>
      </c>
      <c r="U93" s="307">
        <f t="shared" si="16"/>
        <v>0.42426406871192851</v>
      </c>
      <c r="V93" s="83"/>
      <c r="W93" s="66" t="s">
        <v>207</v>
      </c>
    </row>
    <row r="94" spans="1:23" ht="13.5" thickBot="1" x14ac:dyDescent="0.25">
      <c r="A94" s="78"/>
      <c r="B94" s="85"/>
      <c r="C94" s="96"/>
      <c r="D94" s="230"/>
      <c r="E94" s="230"/>
      <c r="F94" s="245"/>
      <c r="G94" s="231"/>
      <c r="H94" s="231"/>
      <c r="I94" s="231"/>
      <c r="J94" s="232"/>
      <c r="K94" s="231"/>
      <c r="L94" s="233"/>
      <c r="M94" s="231"/>
      <c r="N94" s="231"/>
      <c r="O94" s="233"/>
      <c r="P94" s="231"/>
      <c r="Q94" s="231"/>
      <c r="R94" s="231"/>
      <c r="S94" s="120"/>
      <c r="T94" s="145"/>
      <c r="U94" s="305"/>
      <c r="V94" s="317"/>
      <c r="W94" s="67"/>
    </row>
    <row r="95" spans="1:23" x14ac:dyDescent="0.2">
      <c r="B95" s="26"/>
      <c r="C95" s="26"/>
      <c r="D95" s="26"/>
      <c r="E95" s="26"/>
      <c r="F95" s="26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1"/>
      <c r="T95" s="41"/>
      <c r="U95" s="41"/>
      <c r="V95" s="41"/>
      <c r="W95" s="41"/>
    </row>
    <row r="96" spans="1:23" ht="13.5" thickBot="1" x14ac:dyDescent="0.25">
      <c r="A96" s="42"/>
    </row>
    <row r="97" spans="1:23" x14ac:dyDescent="0.2">
      <c r="A97" s="9" t="s">
        <v>21</v>
      </c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43"/>
      <c r="T97" s="43"/>
      <c r="U97" s="43"/>
      <c r="V97" s="43"/>
      <c r="W97" s="13" t="s">
        <v>0</v>
      </c>
    </row>
    <row r="98" spans="1:23" x14ac:dyDescent="0.2">
      <c r="A98" s="82" t="s">
        <v>204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26"/>
      <c r="T98" s="26"/>
      <c r="U98" s="26"/>
      <c r="V98" s="26"/>
      <c r="W98" s="328"/>
    </row>
    <row r="99" spans="1:23" x14ac:dyDescent="0.2">
      <c r="A99" s="82" t="s">
        <v>195</v>
      </c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6"/>
      <c r="T99" s="26"/>
      <c r="U99" s="26"/>
      <c r="V99" s="111"/>
      <c r="W99" s="318"/>
    </row>
    <row r="100" spans="1:23" ht="13.5" thickBot="1" x14ac:dyDescent="0.25">
      <c r="A100" s="82" t="s">
        <v>196</v>
      </c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6"/>
      <c r="T100" s="26"/>
      <c r="U100" s="26"/>
      <c r="V100" s="304"/>
      <c r="W100" s="250"/>
    </row>
    <row r="101" spans="1:23" x14ac:dyDescent="0.2">
      <c r="A101" s="9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43"/>
      <c r="T101" s="43"/>
      <c r="U101" s="43"/>
      <c r="V101" s="43"/>
      <c r="W101" s="54"/>
    </row>
    <row r="102" spans="1:23" ht="13.5" thickBot="1" x14ac:dyDescent="0.25">
      <c r="A102" s="161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26"/>
      <c r="T102" s="26"/>
      <c r="U102" s="26"/>
      <c r="V102" s="26"/>
      <c r="W102" s="162"/>
    </row>
    <row r="103" spans="1:23" ht="13.5" thickBot="1" x14ac:dyDescent="0.25">
      <c r="A103" s="9" t="s">
        <v>22</v>
      </c>
      <c r="B103" s="10"/>
      <c r="C103" s="339" t="s">
        <v>40</v>
      </c>
      <c r="D103" s="340"/>
      <c r="E103" s="340"/>
      <c r="F103" s="340"/>
      <c r="G103" s="340"/>
      <c r="H103" s="340"/>
      <c r="I103" s="340"/>
      <c r="J103" s="340"/>
      <c r="K103" s="340"/>
      <c r="L103" s="270"/>
      <c r="M103" s="12"/>
      <c r="N103" s="12"/>
      <c r="O103" s="12"/>
      <c r="P103" s="12"/>
      <c r="Q103" s="12"/>
      <c r="R103" s="12"/>
      <c r="S103" s="163"/>
      <c r="T103" s="163"/>
      <c r="U103" s="163"/>
      <c r="V103" s="163"/>
      <c r="W103" s="13" t="s">
        <v>0</v>
      </c>
    </row>
    <row r="104" spans="1:23" x14ac:dyDescent="0.2">
      <c r="A104" s="30"/>
      <c r="B104" s="15"/>
      <c r="C104" s="107" t="s">
        <v>26</v>
      </c>
      <c r="D104" s="331" t="s">
        <v>130</v>
      </c>
      <c r="E104" s="332"/>
      <c r="F104" s="333"/>
      <c r="G104" s="334" t="s">
        <v>97</v>
      </c>
      <c r="H104" s="335"/>
      <c r="I104" s="336"/>
      <c r="J104" s="334" t="s">
        <v>92</v>
      </c>
      <c r="K104" s="335"/>
      <c r="L104" s="336"/>
      <c r="M104" s="152"/>
      <c r="N104" s="152"/>
      <c r="O104" s="152"/>
      <c r="P104" s="152"/>
      <c r="Q104" s="152"/>
      <c r="R104" s="152"/>
      <c r="S104" s="8"/>
      <c r="T104" s="8"/>
      <c r="U104" s="8"/>
      <c r="V104" s="8"/>
      <c r="W104" s="93"/>
    </row>
    <row r="105" spans="1:23" x14ac:dyDescent="0.2">
      <c r="A105" s="30"/>
      <c r="B105" s="15"/>
      <c r="C105" s="15"/>
      <c r="D105" s="267" t="s">
        <v>31</v>
      </c>
      <c r="E105" s="268" t="s">
        <v>32</v>
      </c>
      <c r="F105" s="269" t="s">
        <v>159</v>
      </c>
      <c r="G105" s="267" t="s">
        <v>31</v>
      </c>
      <c r="H105" s="268" t="s">
        <v>32</v>
      </c>
      <c r="I105" s="269" t="s">
        <v>159</v>
      </c>
      <c r="J105" s="267" t="s">
        <v>31</v>
      </c>
      <c r="K105" s="268" t="s">
        <v>32</v>
      </c>
      <c r="L105" s="269" t="s">
        <v>159</v>
      </c>
      <c r="M105" s="151"/>
      <c r="N105" s="151"/>
      <c r="O105" s="151"/>
      <c r="P105" s="151"/>
      <c r="Q105" s="151"/>
      <c r="R105" s="151"/>
      <c r="S105" s="8"/>
      <c r="T105" s="8"/>
      <c r="U105" s="8"/>
      <c r="V105" s="8"/>
      <c r="W105" s="93"/>
    </row>
    <row r="106" spans="1:23" x14ac:dyDescent="0.2">
      <c r="A106" s="14"/>
      <c r="B106" s="15"/>
      <c r="C106" s="15"/>
      <c r="D106" s="204"/>
      <c r="E106" s="268"/>
      <c r="F106" s="269"/>
      <c r="G106" s="17"/>
      <c r="H106" s="17"/>
      <c r="I106" s="17"/>
      <c r="J106" s="16"/>
      <c r="K106" s="17"/>
      <c r="L106" s="118"/>
      <c r="M106" s="17"/>
      <c r="N106" s="17"/>
      <c r="O106" s="17"/>
      <c r="P106" s="17"/>
      <c r="Q106" s="17"/>
      <c r="R106" s="17"/>
      <c r="S106" s="8"/>
      <c r="T106" s="8"/>
      <c r="U106" s="8"/>
      <c r="V106" s="8"/>
      <c r="W106" s="55"/>
    </row>
    <row r="107" spans="1:23" x14ac:dyDescent="0.2">
      <c r="A107" s="86" t="s">
        <v>135</v>
      </c>
      <c r="B107" s="87" t="s">
        <v>136</v>
      </c>
      <c r="C107" s="205"/>
      <c r="D107" s="25">
        <f>D10</f>
        <v>-102</v>
      </c>
      <c r="E107" s="25">
        <f>E10</f>
        <v>-102</v>
      </c>
      <c r="F107" s="246">
        <f>F10</f>
        <v>-102</v>
      </c>
      <c r="G107" s="17"/>
      <c r="H107" s="17"/>
      <c r="I107" s="17"/>
      <c r="J107" s="16"/>
      <c r="K107" s="17"/>
      <c r="L107" s="118"/>
      <c r="M107" s="17"/>
      <c r="N107" s="17"/>
      <c r="O107" s="17"/>
      <c r="P107" s="17"/>
      <c r="Q107" s="17"/>
      <c r="R107" s="17"/>
      <c r="S107" s="8"/>
      <c r="T107" s="8"/>
      <c r="U107" s="8"/>
      <c r="V107" s="8"/>
      <c r="W107" s="55"/>
    </row>
    <row r="108" spans="1:23" x14ac:dyDescent="0.2">
      <c r="A108" s="19" t="s">
        <v>137</v>
      </c>
      <c r="B108" s="20" t="s">
        <v>134</v>
      </c>
      <c r="C108" s="20"/>
      <c r="D108" s="18"/>
      <c r="E108" s="18"/>
      <c r="F108" s="20"/>
      <c r="G108" s="23">
        <f t="shared" ref="G108:L108" si="17">G11</f>
        <v>8</v>
      </c>
      <c r="H108" s="24">
        <f t="shared" si="17"/>
        <v>-3</v>
      </c>
      <c r="I108" s="24">
        <f t="shared" si="17"/>
        <v>1.5</v>
      </c>
      <c r="J108" s="192">
        <f t="shared" si="17"/>
        <v>-999</v>
      </c>
      <c r="K108" s="24">
        <f t="shared" si="17"/>
        <v>1.5</v>
      </c>
      <c r="L108" s="99">
        <f t="shared" si="17"/>
        <v>-3</v>
      </c>
      <c r="M108" s="23"/>
      <c r="N108" s="23"/>
      <c r="O108" s="23"/>
      <c r="P108" s="23"/>
      <c r="Q108" s="23"/>
      <c r="R108" s="23"/>
      <c r="S108" s="8"/>
      <c r="T108" s="8"/>
      <c r="U108" s="8"/>
      <c r="V108" s="8"/>
      <c r="W108" s="53"/>
    </row>
    <row r="109" spans="1:23" x14ac:dyDescent="0.2">
      <c r="A109" s="19" t="s">
        <v>197</v>
      </c>
      <c r="B109" s="20" t="s">
        <v>198</v>
      </c>
      <c r="C109" s="327">
        <f>$C25</f>
        <v>-138</v>
      </c>
      <c r="D109" s="18"/>
      <c r="E109" s="18"/>
      <c r="F109" s="20"/>
      <c r="G109" s="21"/>
      <c r="H109" s="21"/>
      <c r="I109" s="21"/>
      <c r="J109" s="192"/>
      <c r="K109" s="24"/>
      <c r="L109" s="99"/>
      <c r="M109" s="23"/>
      <c r="N109" s="23"/>
      <c r="O109" s="23"/>
      <c r="P109" s="23"/>
      <c r="Q109" s="23"/>
      <c r="R109" s="23"/>
      <c r="S109" s="8"/>
      <c r="T109" s="8"/>
      <c r="U109" s="8"/>
      <c r="V109" s="8"/>
      <c r="W109" s="55"/>
    </row>
    <row r="110" spans="1:23" x14ac:dyDescent="0.2">
      <c r="A110" s="19" t="s">
        <v>8</v>
      </c>
      <c r="B110" s="20" t="s">
        <v>2</v>
      </c>
      <c r="C110" s="100">
        <v>18</v>
      </c>
      <c r="D110" s="134">
        <v>0</v>
      </c>
      <c r="E110" s="134">
        <v>0</v>
      </c>
      <c r="F110" s="238">
        <v>0</v>
      </c>
      <c r="G110" s="134">
        <v>0</v>
      </c>
      <c r="H110" s="155">
        <v>0.3</v>
      </c>
      <c r="I110" s="155">
        <v>0.75</v>
      </c>
      <c r="J110" s="187">
        <v>0</v>
      </c>
      <c r="K110" s="155">
        <v>0.75</v>
      </c>
      <c r="L110" s="156">
        <v>0.3</v>
      </c>
      <c r="M110" s="23"/>
      <c r="N110" s="23"/>
      <c r="O110" s="23"/>
      <c r="P110" s="23"/>
      <c r="Q110" s="23"/>
      <c r="R110" s="23"/>
      <c r="S110" s="8"/>
      <c r="T110" s="8"/>
      <c r="U110" s="8"/>
      <c r="V110" s="8"/>
      <c r="W110" s="22" t="s">
        <v>6</v>
      </c>
    </row>
    <row r="111" spans="1:23" x14ac:dyDescent="0.2">
      <c r="A111" s="35" t="s">
        <v>7</v>
      </c>
      <c r="B111" s="20" t="s">
        <v>2</v>
      </c>
      <c r="C111" s="83">
        <f>C109+C110</f>
        <v>-120</v>
      </c>
      <c r="D111" s="68">
        <f>D107+D110</f>
        <v>-102</v>
      </c>
      <c r="E111" s="68">
        <f>E107+E110</f>
        <v>-102</v>
      </c>
      <c r="F111" s="123">
        <f>F107+F110</f>
        <v>-102</v>
      </c>
      <c r="G111" s="68">
        <f t="shared" ref="G111:L111" si="18">G108+G110</f>
        <v>8</v>
      </c>
      <c r="H111" s="68">
        <f t="shared" si="18"/>
        <v>-2.7</v>
      </c>
      <c r="I111" s="68">
        <f t="shared" si="18"/>
        <v>2.25</v>
      </c>
      <c r="J111" s="195">
        <f t="shared" si="18"/>
        <v>-999</v>
      </c>
      <c r="K111" s="68">
        <f t="shared" si="18"/>
        <v>2.25</v>
      </c>
      <c r="L111" s="123">
        <f t="shared" si="18"/>
        <v>-2.7</v>
      </c>
      <c r="M111" s="68"/>
      <c r="N111" s="68"/>
      <c r="O111" s="68"/>
      <c r="P111" s="68"/>
      <c r="Q111" s="68"/>
      <c r="R111" s="68"/>
      <c r="S111" s="8"/>
      <c r="T111" s="8"/>
      <c r="U111" s="8"/>
      <c r="V111" s="8"/>
      <c r="W111" s="22" t="s">
        <v>10</v>
      </c>
    </row>
    <row r="112" spans="1:23" x14ac:dyDescent="0.2">
      <c r="A112" s="19"/>
      <c r="B112" s="20"/>
      <c r="C112" s="20"/>
      <c r="D112" s="18"/>
      <c r="E112" s="18"/>
      <c r="F112" s="20"/>
      <c r="G112" s="18"/>
      <c r="H112" s="18"/>
      <c r="I112" s="18"/>
      <c r="J112" s="89"/>
      <c r="K112" s="27"/>
      <c r="L112" s="87"/>
      <c r="M112" s="23"/>
      <c r="N112" s="23"/>
      <c r="O112" s="23"/>
      <c r="P112" s="23"/>
      <c r="Q112" s="23"/>
      <c r="R112" s="23"/>
      <c r="S112" s="8"/>
      <c r="T112" s="8"/>
      <c r="U112" s="8"/>
      <c r="V112" s="8"/>
      <c r="W112" s="55"/>
    </row>
    <row r="113" spans="1:23" x14ac:dyDescent="0.2">
      <c r="A113" s="45" t="s">
        <v>5</v>
      </c>
      <c r="B113" s="20"/>
      <c r="C113" s="20"/>
      <c r="D113" s="89"/>
      <c r="E113" s="18"/>
      <c r="F113" s="20"/>
      <c r="G113" s="18"/>
      <c r="H113" s="18"/>
      <c r="I113" s="18"/>
      <c r="J113" s="89"/>
      <c r="K113" s="27"/>
      <c r="L113" s="87"/>
      <c r="M113" s="23"/>
      <c r="N113" s="23"/>
      <c r="O113" s="23"/>
      <c r="P113" s="23"/>
      <c r="Q113" s="23"/>
      <c r="R113" s="23"/>
      <c r="S113" s="8"/>
      <c r="T113" s="8"/>
      <c r="U113" s="8"/>
      <c r="V113" s="8"/>
      <c r="W113" s="55"/>
    </row>
    <row r="114" spans="1:23" ht="15.75" x14ac:dyDescent="0.3">
      <c r="A114" s="19" t="s">
        <v>109</v>
      </c>
      <c r="B114" s="56" t="s">
        <v>126</v>
      </c>
      <c r="C114" s="20"/>
      <c r="D114" s="114">
        <f>10^9*10^(D111/10)*($C5/15)</f>
        <v>0.50476587558415353</v>
      </c>
      <c r="E114" s="69">
        <f>10^9*10^(E111/10)*($C5/15)</f>
        <v>0.50476587558415353</v>
      </c>
      <c r="F114" s="106">
        <f>10^9*10^(F111/10)*($C5/15)</f>
        <v>0.50476587558415353</v>
      </c>
      <c r="G114" s="69">
        <f>10^9*10^((D111+G111)/10)*($C5/15)</f>
        <v>3.1848573644279696</v>
      </c>
      <c r="H114" s="69">
        <f>10^9*10^((E111+H111)/10)*($C5/15)</f>
        <v>0.27107532491136127</v>
      </c>
      <c r="I114" s="69">
        <f>10^9*10^((F111+I111)/10)*($C5/15)</f>
        <v>0.84740298014183058</v>
      </c>
      <c r="J114" s="295">
        <f>10^9*10^((D111+J111)/10)*($C5/15)</f>
        <v>6.3546258777942539E-101</v>
      </c>
      <c r="K114" s="69">
        <f>10^9*10^((E111+K111)/10)*($C5/15)</f>
        <v>0.84740298014183058</v>
      </c>
      <c r="L114" s="106">
        <f>10^9*10^((F111+L111)/10)*($C5/15)</f>
        <v>0.27107532491136127</v>
      </c>
      <c r="M114" s="69"/>
      <c r="N114" s="69"/>
      <c r="O114" s="69"/>
      <c r="P114" s="69"/>
      <c r="Q114" s="69"/>
      <c r="R114" s="69"/>
      <c r="S114" s="8"/>
      <c r="T114" s="8"/>
      <c r="U114" s="8"/>
      <c r="V114" s="8"/>
      <c r="W114" s="55"/>
    </row>
    <row r="115" spans="1:23" x14ac:dyDescent="0.2">
      <c r="A115" s="32" t="s">
        <v>34</v>
      </c>
      <c r="B115" s="20" t="s">
        <v>2</v>
      </c>
      <c r="C115" s="20"/>
      <c r="D115" s="89"/>
      <c r="E115" s="18"/>
      <c r="F115" s="20"/>
      <c r="G115" s="138">
        <f>10*LOG10(G114/(D36+D114))</f>
        <v>7.452591824621484</v>
      </c>
      <c r="H115" s="138">
        <f>10*LOG10(H114/(E36+E114))</f>
        <v>-3.2474081753785167</v>
      </c>
      <c r="I115" s="138">
        <f>10*LOG10(I114/(F36+F114))</f>
        <v>1.7025918246214924</v>
      </c>
      <c r="J115" s="196">
        <f>10*LOG10(J114/(D36+D114))</f>
        <v>-999.54740817537856</v>
      </c>
      <c r="K115" s="176">
        <f>10*LOG10(K114/(E36+E114))</f>
        <v>1.7025918246214924</v>
      </c>
      <c r="L115" s="247">
        <f>10*LOG10(L114/(F36+F114))</f>
        <v>-3.2474081753785167</v>
      </c>
      <c r="M115" s="34"/>
      <c r="N115" s="34"/>
      <c r="O115" s="34"/>
      <c r="P115" s="34"/>
      <c r="Q115" s="34"/>
      <c r="R115" s="34"/>
      <c r="S115" s="8"/>
      <c r="T115" s="8"/>
      <c r="U115" s="8"/>
      <c r="V115" s="8"/>
      <c r="W115" s="22"/>
    </row>
    <row r="116" spans="1:23" ht="15.75" x14ac:dyDescent="0.3">
      <c r="A116" s="117" t="s">
        <v>37</v>
      </c>
      <c r="B116" s="20" t="s">
        <v>127</v>
      </c>
      <c r="C116" s="20"/>
      <c r="D116" s="89"/>
      <c r="E116" s="18"/>
      <c r="F116" s="20"/>
      <c r="G116" s="138">
        <f>10*LOG10(G114)-90</f>
        <v>-84.969100130080577</v>
      </c>
      <c r="H116" s="138">
        <f t="shared" ref="H116:I116" si="19">10*LOG10(H114)-90</f>
        <v>-95.669100130080579</v>
      </c>
      <c r="I116" s="138">
        <f t="shared" si="19"/>
        <v>-90.719100130080562</v>
      </c>
      <c r="J116" s="196">
        <f>10*LOG10(J114)-90</f>
        <v>-1091.9691001300805</v>
      </c>
      <c r="K116" s="138">
        <f t="shared" ref="K116:L116" si="20">10*LOG10(K114)-90</f>
        <v>-90.719100130080562</v>
      </c>
      <c r="L116" s="121">
        <f t="shared" si="20"/>
        <v>-95.669100130080579</v>
      </c>
      <c r="M116" s="34"/>
      <c r="N116" s="34"/>
      <c r="O116" s="34"/>
      <c r="P116" s="34"/>
      <c r="Q116" s="34"/>
      <c r="R116" s="34"/>
      <c r="S116" s="8"/>
      <c r="T116" s="8"/>
      <c r="U116" s="8"/>
      <c r="V116" s="8"/>
      <c r="W116" s="22"/>
    </row>
    <row r="117" spans="1:23" x14ac:dyDescent="0.2">
      <c r="A117" s="117" t="s">
        <v>200</v>
      </c>
      <c r="B117" s="20" t="s">
        <v>201</v>
      </c>
      <c r="C117" s="20"/>
      <c r="D117" s="89"/>
      <c r="E117" s="18"/>
      <c r="F117" s="20"/>
      <c r="G117" s="112">
        <f>10*LOG((D114+G114)*10^-9)+10*LOG($C6)</f>
        <v>-60.52806737153071</v>
      </c>
      <c r="H117" s="23">
        <f t="shared" ref="H117:I117" si="21">10*LOG((E114+H114)*10^-9)+10*LOG($C6)</f>
        <v>-67.300159195121836</v>
      </c>
      <c r="I117" s="23">
        <f t="shared" si="21"/>
        <v>-64.887578296036295</v>
      </c>
      <c r="J117" s="192"/>
      <c r="K117" s="23"/>
      <c r="L117" s="280"/>
      <c r="M117" s="34"/>
      <c r="N117" s="34"/>
      <c r="O117" s="34"/>
      <c r="P117" s="34"/>
      <c r="Q117" s="34"/>
      <c r="R117" s="34"/>
      <c r="S117" s="8"/>
      <c r="T117" s="8"/>
      <c r="U117" s="8"/>
      <c r="V117" s="8"/>
      <c r="W117" s="22"/>
    </row>
    <row r="118" spans="1:23" x14ac:dyDescent="0.2">
      <c r="A118" s="117" t="s">
        <v>202</v>
      </c>
      <c r="B118" s="20" t="s">
        <v>201</v>
      </c>
      <c r="C118" s="20"/>
      <c r="D118" s="89"/>
      <c r="E118" s="18"/>
      <c r="F118" s="20"/>
      <c r="G118" s="112"/>
      <c r="H118" s="23"/>
      <c r="I118" s="23"/>
      <c r="J118" s="44">
        <f>10*LOG((D114+J114)*10^-9)+10*LOG($C6)</f>
        <v>-69.166987712964513</v>
      </c>
      <c r="K118" s="24">
        <f t="shared" ref="K118:L118" si="22">10*LOG((E114+K114)*10^-9)+10*LOG($C6)</f>
        <v>-64.887578296036295</v>
      </c>
      <c r="L118" s="99">
        <f t="shared" si="22"/>
        <v>-67.300159195121836</v>
      </c>
      <c r="M118" s="34"/>
      <c r="N118" s="34"/>
      <c r="O118" s="34"/>
      <c r="P118" s="34"/>
      <c r="Q118" s="34"/>
      <c r="R118" s="34"/>
      <c r="S118" s="8"/>
      <c r="T118" s="8"/>
      <c r="U118" s="8"/>
      <c r="V118" s="8"/>
      <c r="W118" s="22"/>
    </row>
    <row r="119" spans="1:23" ht="15.75" x14ac:dyDescent="0.3">
      <c r="A119" s="171" t="s">
        <v>111</v>
      </c>
      <c r="B119" s="20" t="s">
        <v>82</v>
      </c>
      <c r="C119" s="20"/>
      <c r="D119" s="89"/>
      <c r="E119" s="18"/>
      <c r="F119" s="20"/>
      <c r="G119" s="138">
        <f t="shared" ref="G119:L119" si="23">G116+IF($G12=0,0,$C41)+$C42</f>
        <v>-79.969100130080577</v>
      </c>
      <c r="H119" s="138">
        <f t="shared" si="23"/>
        <v>-90.669100130080579</v>
      </c>
      <c r="I119" s="138">
        <f t="shared" si="23"/>
        <v>-85.719100130080562</v>
      </c>
      <c r="J119" s="196">
        <f t="shared" si="23"/>
        <v>-1086.9691001300805</v>
      </c>
      <c r="K119" s="176">
        <f t="shared" si="23"/>
        <v>-85.719100130080562</v>
      </c>
      <c r="L119" s="247">
        <f t="shared" si="23"/>
        <v>-90.669100130080579</v>
      </c>
      <c r="M119" s="18"/>
      <c r="N119" s="18"/>
      <c r="O119" s="18"/>
      <c r="P119" s="18"/>
      <c r="Q119" s="18"/>
      <c r="R119" s="18"/>
      <c r="S119" s="8"/>
      <c r="T119" s="8"/>
      <c r="U119" s="8"/>
      <c r="V119" s="8"/>
      <c r="W119" s="22"/>
    </row>
    <row r="120" spans="1:23" x14ac:dyDescent="0.2">
      <c r="A120" s="171" t="s">
        <v>173</v>
      </c>
      <c r="B120" s="20" t="s">
        <v>174</v>
      </c>
      <c r="C120" s="20"/>
      <c r="D120" s="89"/>
      <c r="E120" s="18"/>
      <c r="F120" s="20"/>
      <c r="G120" s="322">
        <f>G119-$C111-$C26</f>
        <v>-9.9691001300805766</v>
      </c>
      <c r="H120" s="176">
        <f t="shared" ref="H120:I120" si="24">H119-$C111-$C26</f>
        <v>-20.669100130080579</v>
      </c>
      <c r="I120" s="322">
        <f t="shared" si="24"/>
        <v>-15.719100130080562</v>
      </c>
      <c r="J120" s="196">
        <f>J119-$C111-$C26</f>
        <v>-1016.9691001300805</v>
      </c>
      <c r="K120" s="297">
        <f t="shared" ref="K120:L120" si="25">K119-$C111-$C26</f>
        <v>-15.719100130080562</v>
      </c>
      <c r="L120" s="247">
        <f t="shared" si="25"/>
        <v>-20.669100130080579</v>
      </c>
      <c r="M120" s="18"/>
      <c r="N120" s="18"/>
      <c r="O120" s="18"/>
      <c r="P120" s="18"/>
      <c r="Q120" s="18"/>
      <c r="R120" s="18"/>
      <c r="S120" s="8"/>
      <c r="T120" s="8"/>
      <c r="U120" s="8"/>
      <c r="V120" s="8"/>
      <c r="W120" s="22"/>
    </row>
    <row r="121" spans="1:23" ht="13.5" thickBot="1" x14ac:dyDescent="0.25">
      <c r="A121" s="174" t="s">
        <v>168</v>
      </c>
      <c r="B121" s="135" t="s">
        <v>95</v>
      </c>
      <c r="C121" s="159"/>
      <c r="D121" s="208"/>
      <c r="E121" s="135"/>
      <c r="F121" s="79"/>
      <c r="G121" s="299">
        <f>J119-G119-$C27-$C28</f>
        <v>-1006.9999999999999</v>
      </c>
      <c r="H121" s="298">
        <f>K119-H119-$C27-$C28</f>
        <v>4.9500000000000171</v>
      </c>
      <c r="I121" s="299">
        <f>L119-I119-$C27-$C28</f>
        <v>-4.9500000000000171</v>
      </c>
      <c r="J121" s="197">
        <f>G119-J119-$C27-$C28</f>
        <v>1006.9999999999999</v>
      </c>
      <c r="K121" s="302">
        <f>H119-K119-$C27-$C28</f>
        <v>-4.9500000000000171</v>
      </c>
      <c r="L121" s="303">
        <f>I119-L119-$C27-$C28</f>
        <v>4.9500000000000171</v>
      </c>
      <c r="M121" s="135"/>
      <c r="N121" s="135"/>
      <c r="O121" s="135"/>
      <c r="P121" s="135"/>
      <c r="Q121" s="135"/>
      <c r="R121" s="135"/>
      <c r="S121" s="77"/>
      <c r="T121" s="77"/>
      <c r="U121" s="77"/>
      <c r="V121" s="77"/>
      <c r="W121" s="160"/>
    </row>
    <row r="122" spans="1:23" s="62" customFormat="1" x14ac:dyDescent="0.2">
      <c r="A122" s="75"/>
      <c r="B122" s="61"/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  <c r="S122" s="61"/>
      <c r="T122" s="61"/>
      <c r="U122" s="61"/>
      <c r="V122" s="61"/>
      <c r="W122" s="61"/>
    </row>
    <row r="123" spans="1:23" s="62" customFormat="1" ht="13.5" thickBot="1" x14ac:dyDescent="0.25">
      <c r="A123" s="75"/>
      <c r="B123" s="61"/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  <c r="S123" s="61"/>
      <c r="T123" s="61"/>
      <c r="U123" s="61"/>
      <c r="V123" s="61"/>
      <c r="W123" s="61"/>
    </row>
    <row r="124" spans="1:23" s="62" customFormat="1" ht="13.5" thickBot="1" x14ac:dyDescent="0.25">
      <c r="A124" s="164" t="s">
        <v>41</v>
      </c>
      <c r="B124" s="165"/>
      <c r="C124" s="339" t="s">
        <v>40</v>
      </c>
      <c r="D124" s="340"/>
      <c r="E124" s="340"/>
      <c r="F124" s="340"/>
      <c r="G124" s="340"/>
      <c r="H124" s="340"/>
      <c r="I124" s="340"/>
      <c r="J124" s="332"/>
      <c r="K124" s="332"/>
      <c r="L124" s="271"/>
      <c r="M124" s="64"/>
      <c r="N124" s="64"/>
      <c r="O124" s="64"/>
      <c r="P124" s="64"/>
      <c r="Q124" s="64"/>
      <c r="R124" s="64"/>
      <c r="S124" s="339" t="s">
        <v>43</v>
      </c>
      <c r="T124" s="340"/>
      <c r="U124" s="341"/>
      <c r="V124" s="266"/>
      <c r="W124" s="166" t="s">
        <v>42</v>
      </c>
    </row>
    <row r="125" spans="1:23" x14ac:dyDescent="0.2">
      <c r="A125" s="30"/>
      <c r="B125" s="18"/>
      <c r="C125" s="94"/>
      <c r="D125" s="331" t="s">
        <v>130</v>
      </c>
      <c r="E125" s="332"/>
      <c r="F125" s="333"/>
      <c r="G125" s="334" t="s">
        <v>97</v>
      </c>
      <c r="H125" s="335"/>
      <c r="I125" s="336"/>
      <c r="J125" s="334" t="s">
        <v>92</v>
      </c>
      <c r="K125" s="335"/>
      <c r="L125" s="336"/>
      <c r="M125" s="152"/>
      <c r="N125" s="152"/>
      <c r="O125" s="152"/>
      <c r="P125" s="152"/>
      <c r="Q125" s="152"/>
      <c r="R125" s="152"/>
      <c r="S125" s="167"/>
      <c r="T125" s="168"/>
      <c r="U125" s="309"/>
      <c r="V125" s="168"/>
      <c r="W125" s="93"/>
    </row>
    <row r="126" spans="1:23" x14ac:dyDescent="0.2">
      <c r="A126" s="30"/>
      <c r="B126" s="18"/>
      <c r="C126" s="81"/>
      <c r="D126" s="267" t="s">
        <v>31</v>
      </c>
      <c r="E126" s="268" t="s">
        <v>32</v>
      </c>
      <c r="F126" s="269" t="s">
        <v>159</v>
      </c>
      <c r="G126" s="267" t="s">
        <v>31</v>
      </c>
      <c r="H126" s="268" t="s">
        <v>32</v>
      </c>
      <c r="I126" s="269" t="s">
        <v>159</v>
      </c>
      <c r="J126" s="267" t="s">
        <v>31</v>
      </c>
      <c r="K126" s="268" t="s">
        <v>32</v>
      </c>
      <c r="L126" s="269" t="s">
        <v>159</v>
      </c>
      <c r="M126" s="151"/>
      <c r="N126" s="151"/>
      <c r="O126" s="151"/>
      <c r="P126" s="151"/>
      <c r="Q126" s="151"/>
      <c r="R126" s="151"/>
      <c r="S126" s="267" t="s">
        <v>31</v>
      </c>
      <c r="T126" s="268" t="s">
        <v>32</v>
      </c>
      <c r="U126" s="269" t="s">
        <v>159</v>
      </c>
      <c r="V126" s="109"/>
      <c r="W126" s="110"/>
    </row>
    <row r="127" spans="1:23" x14ac:dyDescent="0.2">
      <c r="A127" s="30"/>
      <c r="B127" s="18"/>
      <c r="C127" s="81"/>
      <c r="D127" s="18"/>
      <c r="E127" s="18"/>
      <c r="F127" s="20"/>
      <c r="G127" s="151"/>
      <c r="H127" s="151"/>
      <c r="I127" s="151"/>
      <c r="J127" s="108"/>
      <c r="K127" s="268"/>
      <c r="L127" s="269"/>
      <c r="M127" s="151"/>
      <c r="N127" s="151"/>
      <c r="O127" s="151"/>
      <c r="P127" s="151"/>
      <c r="Q127" s="151"/>
      <c r="R127" s="151"/>
      <c r="S127" s="108"/>
      <c r="T127" s="109"/>
      <c r="U127" s="269"/>
      <c r="V127" s="109"/>
      <c r="W127" s="110"/>
    </row>
    <row r="128" spans="1:23" x14ac:dyDescent="0.2">
      <c r="A128" s="36" t="s">
        <v>114</v>
      </c>
      <c r="B128" s="37" t="s">
        <v>2</v>
      </c>
      <c r="C128" s="95"/>
      <c r="D128" s="209"/>
      <c r="E128" s="37"/>
      <c r="F128" s="248"/>
      <c r="G128" s="325">
        <f>G129-S129</f>
        <v>6.7193130495229809</v>
      </c>
      <c r="H128" s="325">
        <f>H129-T129</f>
        <v>-3.9806869504770197</v>
      </c>
      <c r="I128" s="325">
        <f>I129-U129</f>
        <v>0.96931304952298925</v>
      </c>
      <c r="J128" s="47"/>
      <c r="K128" s="139"/>
      <c r="L128" s="124"/>
      <c r="M128" s="139"/>
      <c r="N128" s="139"/>
      <c r="O128" s="139"/>
      <c r="P128" s="139"/>
      <c r="Q128" s="139"/>
      <c r="R128" s="139"/>
      <c r="S128" s="47"/>
      <c r="T128" s="139"/>
      <c r="U128" s="124"/>
      <c r="V128" s="170">
        <v>-4</v>
      </c>
      <c r="W128" s="98" t="s">
        <v>175</v>
      </c>
    </row>
    <row r="129" spans="1:23" x14ac:dyDescent="0.2">
      <c r="A129" s="38" t="s">
        <v>113</v>
      </c>
      <c r="B129" s="37" t="s">
        <v>2</v>
      </c>
      <c r="C129" s="95"/>
      <c r="D129" s="209"/>
      <c r="E129" s="37"/>
      <c r="F129" s="248"/>
      <c r="G129" s="139">
        <f>G115</f>
        <v>7.452591824621484</v>
      </c>
      <c r="H129" s="139">
        <f>H115</f>
        <v>-3.2474081753785167</v>
      </c>
      <c r="I129" s="139">
        <f>I115</f>
        <v>1.7025918246214924</v>
      </c>
      <c r="J129" s="47"/>
      <c r="K129" s="139"/>
      <c r="L129" s="124"/>
      <c r="M129" s="139"/>
      <c r="N129" s="139"/>
      <c r="O129" s="139"/>
      <c r="P129" s="139"/>
      <c r="Q129" s="139"/>
      <c r="R129" s="139"/>
      <c r="S129" s="130">
        <f>S65</f>
        <v>0.73327877509850314</v>
      </c>
      <c r="T129" s="144">
        <f>T65</f>
        <v>0.73327877509850314</v>
      </c>
      <c r="U129" s="307">
        <f>U65</f>
        <v>0.73327877509850314</v>
      </c>
      <c r="V129" s="144"/>
      <c r="W129" s="110"/>
    </row>
    <row r="130" spans="1:23" x14ac:dyDescent="0.2">
      <c r="A130" s="36" t="s">
        <v>115</v>
      </c>
      <c r="B130" s="37" t="s">
        <v>2</v>
      </c>
      <c r="C130" s="95"/>
      <c r="D130" s="209"/>
      <c r="E130" s="37"/>
      <c r="F130" s="248"/>
      <c r="G130" s="139">
        <f>G129+S129</f>
        <v>8.185870599719987</v>
      </c>
      <c r="H130" s="139">
        <f>H129+T129</f>
        <v>-2.5141294002800136</v>
      </c>
      <c r="I130" s="139">
        <f>I129+U129</f>
        <v>2.4358705997199954</v>
      </c>
      <c r="J130" s="47"/>
      <c r="K130" s="139"/>
      <c r="L130" s="124"/>
      <c r="M130" s="139"/>
      <c r="N130" s="139"/>
      <c r="O130" s="139"/>
      <c r="P130" s="139"/>
      <c r="Q130" s="139"/>
      <c r="R130" s="139"/>
      <c r="S130" s="47"/>
      <c r="T130" s="139"/>
      <c r="U130" s="124"/>
      <c r="V130" s="139"/>
      <c r="W130" s="201"/>
    </row>
    <row r="131" spans="1:23" x14ac:dyDescent="0.2">
      <c r="A131" s="30"/>
      <c r="B131" s="18"/>
      <c r="C131" s="81"/>
      <c r="D131" s="89"/>
      <c r="E131" s="18"/>
      <c r="F131" s="20"/>
      <c r="G131" s="151"/>
      <c r="H131" s="151"/>
      <c r="I131" s="151"/>
      <c r="J131" s="108"/>
      <c r="K131" s="268"/>
      <c r="L131" s="269"/>
      <c r="M131" s="151"/>
      <c r="N131" s="151"/>
      <c r="O131" s="151"/>
      <c r="P131" s="151"/>
      <c r="Q131" s="151"/>
      <c r="R131" s="151"/>
      <c r="S131" s="108"/>
      <c r="T131" s="109"/>
      <c r="U131" s="269"/>
      <c r="V131" s="109"/>
      <c r="W131" s="110"/>
    </row>
    <row r="132" spans="1:23" ht="15.75" x14ac:dyDescent="0.3">
      <c r="A132" s="36" t="s">
        <v>117</v>
      </c>
      <c r="B132" s="37" t="s">
        <v>127</v>
      </c>
      <c r="C132" s="95"/>
      <c r="D132" s="209"/>
      <c r="E132" s="37"/>
      <c r="F132" s="248"/>
      <c r="G132" s="325">
        <f>G133-S133</f>
        <v>-90.62705912604369</v>
      </c>
      <c r="H132" s="325">
        <f>H133-T133</f>
        <v>-101.32705912604371</v>
      </c>
      <c r="I132" s="325">
        <f>I133-U133</f>
        <v>-96.37705912604369</v>
      </c>
      <c r="J132" s="47"/>
      <c r="K132" s="139"/>
      <c r="L132" s="124"/>
      <c r="M132" s="139"/>
      <c r="N132" s="139"/>
      <c r="O132" s="139"/>
      <c r="P132" s="139"/>
      <c r="Q132" s="139"/>
      <c r="R132" s="139"/>
      <c r="S132" s="131"/>
      <c r="T132" s="146"/>
      <c r="U132" s="310"/>
      <c r="V132" s="202">
        <f>-103.6+10*LOG10($C5/120)+IF($G12=0,$C21,$C22)</f>
        <v>-102.6</v>
      </c>
      <c r="W132" s="133" t="s">
        <v>176</v>
      </c>
    </row>
    <row r="133" spans="1:23" ht="15.75" x14ac:dyDescent="0.3">
      <c r="A133" s="38" t="s">
        <v>116</v>
      </c>
      <c r="B133" s="37" t="s">
        <v>127</v>
      </c>
      <c r="C133" s="95"/>
      <c r="D133" s="209"/>
      <c r="E133" s="37"/>
      <c r="F133" s="248"/>
      <c r="G133" s="139">
        <f>G116</f>
        <v>-84.969100130080577</v>
      </c>
      <c r="H133" s="139">
        <f>H116</f>
        <v>-95.669100130080579</v>
      </c>
      <c r="I133" s="139">
        <f>I116</f>
        <v>-90.719100130080562</v>
      </c>
      <c r="J133" s="47"/>
      <c r="K133" s="139"/>
      <c r="L133" s="124"/>
      <c r="M133" s="139"/>
      <c r="N133" s="139"/>
      <c r="O133" s="139"/>
      <c r="P133" s="139"/>
      <c r="Q133" s="139"/>
      <c r="R133" s="139"/>
      <c r="S133" s="130">
        <f>S69</f>
        <v>5.6579589959631207</v>
      </c>
      <c r="T133" s="144">
        <f>T69</f>
        <v>5.6579589959631207</v>
      </c>
      <c r="U133" s="307">
        <f>U69</f>
        <v>5.6579589959631207</v>
      </c>
      <c r="V133" s="144"/>
      <c r="W133" s="110"/>
    </row>
    <row r="134" spans="1:23" ht="15.75" x14ac:dyDescent="0.3">
      <c r="A134" s="36" t="s">
        <v>118</v>
      </c>
      <c r="B134" s="37" t="s">
        <v>127</v>
      </c>
      <c r="C134" s="95"/>
      <c r="D134" s="209"/>
      <c r="E134" s="37"/>
      <c r="F134" s="248"/>
      <c r="G134" s="139">
        <f>G133+S133</f>
        <v>-79.311141134117463</v>
      </c>
      <c r="H134" s="139">
        <f>H133+T133</f>
        <v>-90.011141134117452</v>
      </c>
      <c r="I134" s="139">
        <f>I133+U133</f>
        <v>-85.061141134117435</v>
      </c>
      <c r="J134" s="47"/>
      <c r="K134" s="139"/>
      <c r="L134" s="124"/>
      <c r="M134" s="139"/>
      <c r="N134" s="139"/>
      <c r="O134" s="139"/>
      <c r="P134" s="139"/>
      <c r="Q134" s="139"/>
      <c r="R134" s="139"/>
      <c r="S134" s="131"/>
      <c r="T134" s="146"/>
      <c r="U134" s="310"/>
      <c r="V134" s="139"/>
      <c r="W134" s="201"/>
    </row>
    <row r="135" spans="1:23" x14ac:dyDescent="0.2">
      <c r="A135" s="30"/>
      <c r="B135" s="18"/>
      <c r="C135" s="81"/>
      <c r="D135" s="89"/>
      <c r="E135" s="18"/>
      <c r="F135" s="20"/>
      <c r="G135" s="26"/>
      <c r="H135" s="26"/>
      <c r="I135" s="26"/>
      <c r="J135" s="71"/>
      <c r="K135" s="26"/>
      <c r="L135" s="111"/>
      <c r="M135" s="26"/>
      <c r="N135" s="26"/>
      <c r="O135" s="26"/>
      <c r="P135" s="26"/>
      <c r="Q135" s="26"/>
      <c r="R135" s="26"/>
      <c r="S135" s="16"/>
      <c r="T135" s="17"/>
      <c r="U135" s="118"/>
      <c r="V135" s="17"/>
      <c r="W135" s="50"/>
    </row>
    <row r="136" spans="1:23" x14ac:dyDescent="0.2">
      <c r="A136" s="36" t="s">
        <v>119</v>
      </c>
      <c r="B136" s="37" t="s">
        <v>2</v>
      </c>
      <c r="C136" s="95"/>
      <c r="D136" s="209"/>
      <c r="E136" s="37"/>
      <c r="F136" s="248"/>
      <c r="G136" s="140"/>
      <c r="H136" s="140"/>
      <c r="I136" s="140"/>
      <c r="J136" s="320">
        <f>J137-S137</f>
        <v>-1000.280686950477</v>
      </c>
      <c r="K136" s="325">
        <f>K137-T137</f>
        <v>0.96931304952298925</v>
      </c>
      <c r="L136" s="326">
        <f>L137-U137</f>
        <v>-3.9806869504770197</v>
      </c>
      <c r="M136" s="139"/>
      <c r="N136" s="139"/>
      <c r="O136" s="139"/>
      <c r="P136" s="139"/>
      <c r="Q136" s="139"/>
      <c r="R136" s="139"/>
      <c r="S136" s="131"/>
      <c r="T136" s="146"/>
      <c r="U136" s="310"/>
      <c r="V136" s="170">
        <v>-4</v>
      </c>
      <c r="W136" s="98" t="s">
        <v>175</v>
      </c>
    </row>
    <row r="137" spans="1:23" x14ac:dyDescent="0.2">
      <c r="A137" s="38" t="s">
        <v>120</v>
      </c>
      <c r="B137" s="37" t="s">
        <v>2</v>
      </c>
      <c r="C137" s="95"/>
      <c r="D137" s="209"/>
      <c r="E137" s="37"/>
      <c r="F137" s="248"/>
      <c r="G137" s="140"/>
      <c r="H137" s="140"/>
      <c r="I137" s="140"/>
      <c r="J137" s="198">
        <f>J115</f>
        <v>-999.54740817537856</v>
      </c>
      <c r="K137" s="139">
        <f>K115</f>
        <v>1.7025918246214924</v>
      </c>
      <c r="L137" s="124">
        <f>L115</f>
        <v>-3.2474081753785167</v>
      </c>
      <c r="M137" s="139"/>
      <c r="N137" s="139"/>
      <c r="O137" s="139"/>
      <c r="P137" s="139"/>
      <c r="Q137" s="139"/>
      <c r="R137" s="139"/>
      <c r="S137" s="286">
        <f>S73</f>
        <v>0.73327877509850314</v>
      </c>
      <c r="T137" s="144">
        <f>T73</f>
        <v>0.73327877509850314</v>
      </c>
      <c r="U137" s="307">
        <f>U73</f>
        <v>0.73327877509850314</v>
      </c>
      <c r="V137" s="144"/>
      <c r="W137" s="50"/>
    </row>
    <row r="138" spans="1:23" x14ac:dyDescent="0.2">
      <c r="A138" s="36" t="s">
        <v>121</v>
      </c>
      <c r="B138" s="37" t="s">
        <v>2</v>
      </c>
      <c r="C138" s="95"/>
      <c r="D138" s="209"/>
      <c r="E138" s="37"/>
      <c r="F138" s="248"/>
      <c r="G138" s="140"/>
      <c r="H138" s="140"/>
      <c r="I138" s="140"/>
      <c r="J138" s="198">
        <f>J137+S137</f>
        <v>-998.81412940028008</v>
      </c>
      <c r="K138" s="139">
        <f>K137+T137</f>
        <v>2.4358705997199954</v>
      </c>
      <c r="L138" s="124">
        <f>L137+U137</f>
        <v>-2.5141294002800136</v>
      </c>
      <c r="M138" s="139"/>
      <c r="N138" s="139"/>
      <c r="O138" s="139"/>
      <c r="P138" s="139"/>
      <c r="Q138" s="139"/>
      <c r="R138" s="139"/>
      <c r="S138" s="131"/>
      <c r="T138" s="146"/>
      <c r="U138" s="310"/>
      <c r="V138" s="146"/>
      <c r="W138" s="50"/>
    </row>
    <row r="139" spans="1:23" s="46" customFormat="1" x14ac:dyDescent="0.2">
      <c r="A139" s="65"/>
      <c r="B139" s="26"/>
      <c r="C139" s="84"/>
      <c r="D139" s="71"/>
      <c r="E139" s="26"/>
      <c r="F139" s="111"/>
      <c r="G139" s="24"/>
      <c r="H139" s="24"/>
      <c r="I139" s="24"/>
      <c r="J139" s="199"/>
      <c r="K139" s="24"/>
      <c r="L139" s="99"/>
      <c r="M139" s="24"/>
      <c r="N139" s="24"/>
      <c r="O139" s="24"/>
      <c r="P139" s="24"/>
      <c r="Q139" s="24"/>
      <c r="R139" s="24"/>
      <c r="S139" s="44"/>
      <c r="T139" s="24"/>
      <c r="U139" s="99"/>
      <c r="V139" s="24"/>
      <c r="W139" s="22"/>
    </row>
    <row r="140" spans="1:23" s="46" customFormat="1" ht="15.75" x14ac:dyDescent="0.3">
      <c r="A140" s="36" t="s">
        <v>122</v>
      </c>
      <c r="B140" s="37" t="s">
        <v>127</v>
      </c>
      <c r="C140" s="95"/>
      <c r="D140" s="209"/>
      <c r="E140" s="37"/>
      <c r="F140" s="248"/>
      <c r="G140" s="139"/>
      <c r="H140" s="139"/>
      <c r="I140" s="139"/>
      <c r="J140" s="320">
        <f>J141-S141</f>
        <v>-1097.6270591260436</v>
      </c>
      <c r="K140" s="325">
        <f>K141-T141</f>
        <v>-96.37705912604369</v>
      </c>
      <c r="L140" s="326">
        <f>L141-U141</f>
        <v>-101.32705912604371</v>
      </c>
      <c r="M140" s="139"/>
      <c r="N140" s="139"/>
      <c r="O140" s="139"/>
      <c r="P140" s="139"/>
      <c r="Q140" s="139"/>
      <c r="R140" s="139"/>
      <c r="S140" s="47"/>
      <c r="T140" s="139"/>
      <c r="U140" s="124"/>
      <c r="V140" s="202">
        <f>-103.6+10*LOG10($C5/120)+IF($G12=0,$C21,$C22)</f>
        <v>-102.6</v>
      </c>
      <c r="W140" s="133" t="s">
        <v>176</v>
      </c>
    </row>
    <row r="141" spans="1:23" s="46" customFormat="1" ht="15.75" x14ac:dyDescent="0.3">
      <c r="A141" s="38" t="s">
        <v>123</v>
      </c>
      <c r="B141" s="37" t="s">
        <v>127</v>
      </c>
      <c r="C141" s="95"/>
      <c r="D141" s="209"/>
      <c r="E141" s="37"/>
      <c r="F141" s="248"/>
      <c r="G141" s="139"/>
      <c r="H141" s="139"/>
      <c r="I141" s="139"/>
      <c r="J141" s="198">
        <f>J116</f>
        <v>-1091.9691001300805</v>
      </c>
      <c r="K141" s="139">
        <f>K116</f>
        <v>-90.719100130080562</v>
      </c>
      <c r="L141" s="124">
        <f>L116</f>
        <v>-95.669100130080579</v>
      </c>
      <c r="M141" s="139"/>
      <c r="N141" s="139"/>
      <c r="O141" s="139"/>
      <c r="P141" s="139"/>
      <c r="Q141" s="139"/>
      <c r="R141" s="139"/>
      <c r="S141" s="286">
        <f>S77</f>
        <v>5.6579589959631207</v>
      </c>
      <c r="T141" s="144">
        <f>T77</f>
        <v>5.6579589959631207</v>
      </c>
      <c r="U141" s="307">
        <f>U77</f>
        <v>5.6579589959631207</v>
      </c>
      <c r="V141" s="144"/>
      <c r="W141" s="22"/>
    </row>
    <row r="142" spans="1:23" s="46" customFormat="1" ht="15.75" x14ac:dyDescent="0.3">
      <c r="A142" s="36" t="s">
        <v>124</v>
      </c>
      <c r="B142" s="37" t="s">
        <v>127</v>
      </c>
      <c r="C142" s="95"/>
      <c r="D142" s="209"/>
      <c r="E142" s="37"/>
      <c r="F142" s="248"/>
      <c r="G142" s="139"/>
      <c r="H142" s="139"/>
      <c r="I142" s="139"/>
      <c r="J142" s="198">
        <f>J141+S141</f>
        <v>-1086.3111411341174</v>
      </c>
      <c r="K142" s="139">
        <f>K141+T141</f>
        <v>-85.061141134117435</v>
      </c>
      <c r="L142" s="124">
        <f>L141+U141</f>
        <v>-90.011141134117452</v>
      </c>
      <c r="M142" s="139"/>
      <c r="N142" s="139"/>
      <c r="O142" s="139"/>
      <c r="P142" s="139"/>
      <c r="Q142" s="139"/>
      <c r="R142" s="139"/>
      <c r="S142" s="47"/>
      <c r="T142" s="139"/>
      <c r="U142" s="124"/>
      <c r="V142" s="139"/>
      <c r="W142" s="50"/>
    </row>
    <row r="143" spans="1:23" s="46" customFormat="1" ht="12.95" customHeight="1" x14ac:dyDescent="0.2">
      <c r="A143" s="65"/>
      <c r="B143" s="26"/>
      <c r="C143" s="84"/>
      <c r="D143" s="71"/>
      <c r="E143" s="26"/>
      <c r="F143" s="111"/>
      <c r="G143" s="141"/>
      <c r="H143" s="141"/>
      <c r="I143" s="141"/>
      <c r="J143" s="200"/>
      <c r="K143" s="141"/>
      <c r="L143" s="125"/>
      <c r="M143" s="24"/>
      <c r="N143" s="24"/>
      <c r="O143" s="24"/>
      <c r="P143" s="24"/>
      <c r="Q143" s="24"/>
      <c r="R143" s="24"/>
      <c r="S143" s="132"/>
      <c r="T143" s="147"/>
      <c r="U143" s="311"/>
      <c r="V143" s="147"/>
      <c r="W143" s="50"/>
    </row>
    <row r="144" spans="1:23" s="46" customFormat="1" x14ac:dyDescent="0.2">
      <c r="A144" s="36" t="s">
        <v>178</v>
      </c>
      <c r="B144" s="80" t="s">
        <v>61</v>
      </c>
      <c r="C144" s="97"/>
      <c r="D144" s="209"/>
      <c r="E144" s="37"/>
      <c r="F144" s="248"/>
      <c r="G144" s="323">
        <f>G145-S145</f>
        <v>-30.627059126043697</v>
      </c>
      <c r="H144" s="139">
        <f t="shared" ref="H144:I144" si="26">H145-T145</f>
        <v>-41.3270591260437</v>
      </c>
      <c r="I144" s="324">
        <f t="shared" si="26"/>
        <v>-36.377059126043683</v>
      </c>
      <c r="J144" s="198"/>
      <c r="K144" s="139"/>
      <c r="L144" s="124"/>
      <c r="M144" s="139"/>
      <c r="N144" s="139"/>
      <c r="O144" s="139"/>
      <c r="P144" s="139"/>
      <c r="Q144" s="139"/>
      <c r="R144" s="139"/>
      <c r="S144" s="131"/>
      <c r="T144" s="146"/>
      <c r="U144" s="310"/>
      <c r="V144" s="146"/>
      <c r="W144" s="50"/>
    </row>
    <row r="145" spans="1:23" s="46" customFormat="1" x14ac:dyDescent="0.2">
      <c r="A145" s="38" t="s">
        <v>177</v>
      </c>
      <c r="B145" s="80" t="s">
        <v>61</v>
      </c>
      <c r="C145" s="97"/>
      <c r="D145" s="209"/>
      <c r="E145" s="37"/>
      <c r="F145" s="248"/>
      <c r="G145" s="323">
        <f>G120</f>
        <v>-9.9691001300805766</v>
      </c>
      <c r="H145" s="139">
        <f t="shared" ref="H145:I145" si="27">H120</f>
        <v>-20.669100130080579</v>
      </c>
      <c r="I145" s="324">
        <f t="shared" si="27"/>
        <v>-15.719100130080562</v>
      </c>
      <c r="J145" s="198"/>
      <c r="K145" s="139"/>
      <c r="L145" s="124"/>
      <c r="M145" s="139"/>
      <c r="N145" s="139"/>
      <c r="O145" s="139"/>
      <c r="P145" s="139"/>
      <c r="Q145" s="139"/>
      <c r="R145" s="139"/>
      <c r="S145" s="286">
        <f>S81</f>
        <v>20.657958995963121</v>
      </c>
      <c r="T145" s="144">
        <f>T81</f>
        <v>20.657958995963121</v>
      </c>
      <c r="U145" s="308">
        <f>U81</f>
        <v>20.657958995963121</v>
      </c>
      <c r="V145" s="144"/>
      <c r="W145" s="50"/>
    </row>
    <row r="146" spans="1:23" s="46" customFormat="1" x14ac:dyDescent="0.2">
      <c r="A146" s="36" t="s">
        <v>179</v>
      </c>
      <c r="B146" s="80" t="s">
        <v>61</v>
      </c>
      <c r="C146" s="97"/>
      <c r="D146" s="209"/>
      <c r="E146" s="37"/>
      <c r="F146" s="248"/>
      <c r="G146" s="323">
        <f>G145+S145</f>
        <v>10.688858865882544</v>
      </c>
      <c r="H146" s="325">
        <f t="shared" ref="H146:I146" si="28">H145+T145</f>
        <v>-1.1141134117458762E-2</v>
      </c>
      <c r="I146" s="324">
        <f t="shared" si="28"/>
        <v>4.9388588658825583</v>
      </c>
      <c r="J146" s="198"/>
      <c r="K146" s="139"/>
      <c r="L146" s="124"/>
      <c r="M146" s="139"/>
      <c r="N146" s="139"/>
      <c r="O146" s="139"/>
      <c r="P146" s="139"/>
      <c r="Q146" s="139"/>
      <c r="R146" s="139"/>
      <c r="S146" s="131"/>
      <c r="T146" s="146"/>
      <c r="U146" s="310"/>
      <c r="V146" s="170">
        <v>0</v>
      </c>
      <c r="W146" s="98" t="s">
        <v>203</v>
      </c>
    </row>
    <row r="147" spans="1:23" s="46" customFormat="1" ht="12.95" customHeight="1" x14ac:dyDescent="0.2">
      <c r="A147" s="65"/>
      <c r="B147" s="26"/>
      <c r="C147" s="84"/>
      <c r="D147" s="71"/>
      <c r="E147" s="26"/>
      <c r="F147" s="111"/>
      <c r="G147" s="141"/>
      <c r="H147" s="141"/>
      <c r="I147" s="141"/>
      <c r="J147" s="200"/>
      <c r="K147" s="141"/>
      <c r="L147" s="125"/>
      <c r="M147" s="24"/>
      <c r="N147" s="24"/>
      <c r="O147" s="24"/>
      <c r="P147" s="24"/>
      <c r="Q147" s="24"/>
      <c r="R147" s="24"/>
      <c r="S147" s="132"/>
      <c r="T147" s="147"/>
      <c r="U147" s="311"/>
      <c r="V147" s="147"/>
      <c r="W147" s="50"/>
    </row>
    <row r="148" spans="1:23" s="46" customFormat="1" x14ac:dyDescent="0.2">
      <c r="A148" s="36" t="s">
        <v>181</v>
      </c>
      <c r="B148" s="80" t="s">
        <v>61</v>
      </c>
      <c r="C148" s="97"/>
      <c r="D148" s="209"/>
      <c r="E148" s="37"/>
      <c r="F148" s="248"/>
      <c r="G148" s="139"/>
      <c r="H148" s="139"/>
      <c r="I148" s="139"/>
      <c r="J148" s="198">
        <f>J149-S149</f>
        <v>-1037.6270591260436</v>
      </c>
      <c r="K148" s="324">
        <f t="shared" ref="K148:L148" si="29">K149-T149</f>
        <v>-36.377059126043683</v>
      </c>
      <c r="L148" s="124">
        <f t="shared" si="29"/>
        <v>-41.3270591260437</v>
      </c>
      <c r="M148" s="139"/>
      <c r="N148" s="139"/>
      <c r="O148" s="139"/>
      <c r="P148" s="139"/>
      <c r="Q148" s="139"/>
      <c r="R148" s="139"/>
      <c r="S148" s="131"/>
      <c r="T148" s="146"/>
      <c r="U148" s="310"/>
      <c r="V148" s="146"/>
      <c r="W148" s="50"/>
    </row>
    <row r="149" spans="1:23" s="46" customFormat="1" x14ac:dyDescent="0.2">
      <c r="A149" s="38" t="s">
        <v>180</v>
      </c>
      <c r="B149" s="80" t="s">
        <v>61</v>
      </c>
      <c r="C149" s="97"/>
      <c r="D149" s="209"/>
      <c r="E149" s="37"/>
      <c r="F149" s="248"/>
      <c r="G149" s="139"/>
      <c r="H149" s="139"/>
      <c r="I149" s="139"/>
      <c r="J149" s="198">
        <f>J120</f>
        <v>-1016.9691001300805</v>
      </c>
      <c r="K149" s="324">
        <f t="shared" ref="K149:L149" si="30">K120</f>
        <v>-15.719100130080562</v>
      </c>
      <c r="L149" s="124">
        <f t="shared" si="30"/>
        <v>-20.669100130080579</v>
      </c>
      <c r="M149" s="139"/>
      <c r="N149" s="139"/>
      <c r="O149" s="139"/>
      <c r="P149" s="139"/>
      <c r="Q149" s="139"/>
      <c r="R149" s="139"/>
      <c r="S149" s="286">
        <f>S85</f>
        <v>20.657958995963121</v>
      </c>
      <c r="T149" s="285">
        <f>T85</f>
        <v>20.657958995963121</v>
      </c>
      <c r="U149" s="307">
        <f>U85</f>
        <v>20.657958995963121</v>
      </c>
      <c r="V149" s="144"/>
      <c r="W149" s="50"/>
    </row>
    <row r="150" spans="1:23" s="46" customFormat="1" x14ac:dyDescent="0.2">
      <c r="A150" s="36" t="s">
        <v>182</v>
      </c>
      <c r="B150" s="80" t="s">
        <v>61</v>
      </c>
      <c r="C150" s="97"/>
      <c r="D150" s="209"/>
      <c r="E150" s="37"/>
      <c r="F150" s="248"/>
      <c r="G150" s="139"/>
      <c r="H150" s="139"/>
      <c r="I150" s="139"/>
      <c r="J150" s="198">
        <f>J149+S149</f>
        <v>-996.31114113411741</v>
      </c>
      <c r="K150" s="324">
        <f t="shared" ref="K150:L150" si="31">K149+T149</f>
        <v>4.9388588658825583</v>
      </c>
      <c r="L150" s="326">
        <f t="shared" si="31"/>
        <v>-1.1141134117458762E-2</v>
      </c>
      <c r="M150" s="139"/>
      <c r="N150" s="139"/>
      <c r="O150" s="139"/>
      <c r="P150" s="139"/>
      <c r="Q150" s="139"/>
      <c r="R150" s="139"/>
      <c r="S150" s="131"/>
      <c r="T150" s="146"/>
      <c r="U150" s="310"/>
      <c r="V150" s="170">
        <v>0</v>
      </c>
      <c r="W150" s="98" t="s">
        <v>203</v>
      </c>
    </row>
    <row r="151" spans="1:23" s="46" customFormat="1" x14ac:dyDescent="0.2">
      <c r="A151" s="65"/>
      <c r="B151" s="26"/>
      <c r="C151" s="84"/>
      <c r="D151" s="71"/>
      <c r="E151" s="26"/>
      <c r="F151" s="111"/>
      <c r="G151" s="141"/>
      <c r="H151" s="141"/>
      <c r="I151" s="141"/>
      <c r="J151" s="200"/>
      <c r="K151" s="141"/>
      <c r="L151" s="125"/>
      <c r="M151" s="24"/>
      <c r="N151" s="24"/>
      <c r="O151" s="24"/>
      <c r="P151" s="24"/>
      <c r="Q151" s="24"/>
      <c r="R151" s="24"/>
      <c r="S151" s="132"/>
      <c r="T151" s="147"/>
      <c r="U151" s="311"/>
      <c r="V151" s="147"/>
      <c r="W151" s="50"/>
    </row>
    <row r="152" spans="1:23" s="46" customFormat="1" x14ac:dyDescent="0.2">
      <c r="A152" s="36" t="s">
        <v>186</v>
      </c>
      <c r="B152" s="80" t="s">
        <v>125</v>
      </c>
      <c r="C152" s="97"/>
      <c r="D152" s="235"/>
      <c r="E152" s="80"/>
      <c r="F152" s="249"/>
      <c r="G152" s="323">
        <f>G153-S153</f>
        <v>-1007.4242640687119</v>
      </c>
      <c r="H152" s="325">
        <f t="shared" ref="H152:I152" si="32">H153-T153</f>
        <v>4.5257359312880885</v>
      </c>
      <c r="I152" s="324">
        <f t="shared" si="32"/>
        <v>-5.3742640687119456</v>
      </c>
      <c r="J152" s="320"/>
      <c r="K152" s="319"/>
      <c r="L152" s="321"/>
      <c r="M152" s="139"/>
      <c r="N152" s="139"/>
      <c r="O152" s="139"/>
      <c r="P152" s="139"/>
      <c r="Q152" s="139"/>
      <c r="R152" s="139"/>
      <c r="S152" s="131"/>
      <c r="T152" s="146"/>
      <c r="U152" s="310"/>
      <c r="V152" s="170">
        <v>4.5</v>
      </c>
      <c r="W152" s="98" t="s">
        <v>194</v>
      </c>
    </row>
    <row r="153" spans="1:23" s="46" customFormat="1" x14ac:dyDescent="0.2">
      <c r="A153" s="38" t="s">
        <v>187</v>
      </c>
      <c r="B153" s="80" t="s">
        <v>95</v>
      </c>
      <c r="C153" s="97"/>
      <c r="D153" s="80"/>
      <c r="E153" s="80"/>
      <c r="F153" s="249"/>
      <c r="G153" s="323">
        <f>G121</f>
        <v>-1006.9999999999999</v>
      </c>
      <c r="H153" s="139">
        <f t="shared" ref="H153:I153" si="33">H121</f>
        <v>4.9500000000000171</v>
      </c>
      <c r="I153" s="324">
        <f t="shared" si="33"/>
        <v>-4.9500000000000171</v>
      </c>
      <c r="J153" s="198"/>
      <c r="K153" s="139"/>
      <c r="L153" s="124"/>
      <c r="M153" s="139"/>
      <c r="N153" s="139"/>
      <c r="O153" s="139"/>
      <c r="P153" s="139"/>
      <c r="Q153" s="139"/>
      <c r="R153" s="139"/>
      <c r="S153" s="286">
        <f>S89</f>
        <v>0.42426406871192851</v>
      </c>
      <c r="T153" s="144">
        <f>T89</f>
        <v>0.42426406871192851</v>
      </c>
      <c r="U153" s="308">
        <f>U89</f>
        <v>0.42426406871192851</v>
      </c>
      <c r="V153" s="146"/>
      <c r="W153" s="22"/>
    </row>
    <row r="154" spans="1:23" s="46" customFormat="1" x14ac:dyDescent="0.2">
      <c r="A154" s="36" t="s">
        <v>188</v>
      </c>
      <c r="B154" s="80" t="s">
        <v>95</v>
      </c>
      <c r="C154" s="97"/>
      <c r="D154" s="80"/>
      <c r="E154" s="80"/>
      <c r="F154" s="249"/>
      <c r="G154" s="323">
        <f>G153+S153</f>
        <v>-1006.5757359312879</v>
      </c>
      <c r="H154" s="139">
        <f t="shared" ref="H154:I154" si="34">H153+T153</f>
        <v>5.3742640687119456</v>
      </c>
      <c r="I154" s="324">
        <f t="shared" si="34"/>
        <v>-4.5257359312880885</v>
      </c>
      <c r="J154" s="198"/>
      <c r="K154" s="139"/>
      <c r="L154" s="124"/>
      <c r="M154" s="139"/>
      <c r="N154" s="139"/>
      <c r="O154" s="139"/>
      <c r="P154" s="139"/>
      <c r="Q154" s="139"/>
      <c r="R154" s="139"/>
      <c r="S154" s="131"/>
      <c r="T154" s="146"/>
      <c r="U154" s="310"/>
      <c r="V154" s="146"/>
      <c r="W154" s="22"/>
    </row>
    <row r="155" spans="1:23" s="46" customFormat="1" x14ac:dyDescent="0.2">
      <c r="A155" s="65"/>
      <c r="B155" s="26"/>
      <c r="C155" s="84"/>
      <c r="D155" s="71"/>
      <c r="E155" s="26"/>
      <c r="F155" s="111"/>
      <c r="G155" s="141"/>
      <c r="H155" s="141"/>
      <c r="I155" s="141"/>
      <c r="J155" s="200"/>
      <c r="K155" s="141"/>
      <c r="L155" s="125"/>
      <c r="M155" s="24"/>
      <c r="N155" s="24"/>
      <c r="O155" s="24"/>
      <c r="P155" s="24"/>
      <c r="Q155" s="24"/>
      <c r="R155" s="24"/>
      <c r="S155" s="132"/>
      <c r="T155" s="147"/>
      <c r="U155" s="311"/>
      <c r="V155" s="147"/>
      <c r="W155" s="50"/>
    </row>
    <row r="156" spans="1:23" s="46" customFormat="1" x14ac:dyDescent="0.2">
      <c r="A156" s="36" t="s">
        <v>184</v>
      </c>
      <c r="B156" s="80" t="s">
        <v>61</v>
      </c>
      <c r="C156" s="97"/>
      <c r="D156" s="235"/>
      <c r="E156" s="80"/>
      <c r="F156" s="249"/>
      <c r="G156" s="139"/>
      <c r="H156" s="139"/>
      <c r="I156" s="139"/>
      <c r="J156" s="320">
        <f>J157-S157</f>
        <v>1006.5757359312879</v>
      </c>
      <c r="K156" s="323">
        <f t="shared" ref="K156:L156" si="35">K157-T157</f>
        <v>-5.3742640687119456</v>
      </c>
      <c r="L156" s="326">
        <f t="shared" si="35"/>
        <v>4.5257359312880885</v>
      </c>
      <c r="M156" s="139"/>
      <c r="N156" s="139"/>
      <c r="O156" s="139"/>
      <c r="P156" s="139"/>
      <c r="Q156" s="139"/>
      <c r="R156" s="139"/>
      <c r="S156" s="131"/>
      <c r="T156" s="146"/>
      <c r="U156" s="310"/>
      <c r="V156" s="170">
        <v>4.5</v>
      </c>
      <c r="W156" s="98" t="s">
        <v>194</v>
      </c>
    </row>
    <row r="157" spans="1:23" s="46" customFormat="1" x14ac:dyDescent="0.2">
      <c r="A157" s="38" t="s">
        <v>183</v>
      </c>
      <c r="B157" s="80" t="s">
        <v>61</v>
      </c>
      <c r="C157" s="97"/>
      <c r="D157" s="80"/>
      <c r="E157" s="80"/>
      <c r="F157" s="249"/>
      <c r="G157" s="139"/>
      <c r="H157" s="139"/>
      <c r="I157" s="139"/>
      <c r="J157" s="198">
        <f>J121</f>
        <v>1006.9999999999999</v>
      </c>
      <c r="K157" s="324">
        <f t="shared" ref="K157:L157" si="36">K121</f>
        <v>-4.9500000000000171</v>
      </c>
      <c r="L157" s="124">
        <f t="shared" si="36"/>
        <v>4.9500000000000171</v>
      </c>
      <c r="M157" s="139"/>
      <c r="N157" s="139"/>
      <c r="O157" s="139"/>
      <c r="P157" s="139"/>
      <c r="Q157" s="139"/>
      <c r="R157" s="139"/>
      <c r="S157" s="286">
        <f>S93</f>
        <v>0.42426406871192851</v>
      </c>
      <c r="T157" s="285">
        <f>T93</f>
        <v>0.42426406871192851</v>
      </c>
      <c r="U157" s="307">
        <f>U93</f>
        <v>0.42426406871192851</v>
      </c>
      <c r="V157" s="146"/>
      <c r="W157" s="22"/>
    </row>
    <row r="158" spans="1:23" s="46" customFormat="1" x14ac:dyDescent="0.2">
      <c r="A158" s="36" t="s">
        <v>185</v>
      </c>
      <c r="B158" s="80" t="s">
        <v>61</v>
      </c>
      <c r="C158" s="97"/>
      <c r="D158" s="80"/>
      <c r="E158" s="80"/>
      <c r="F158" s="249"/>
      <c r="G158" s="139"/>
      <c r="H158" s="139"/>
      <c r="I158" s="139"/>
      <c r="J158" s="198">
        <f>J157+S157</f>
        <v>1007.4242640687119</v>
      </c>
      <c r="K158" s="324">
        <f t="shared" ref="K158:L158" si="37">K157+T157</f>
        <v>-4.5257359312880885</v>
      </c>
      <c r="L158" s="124">
        <f t="shared" si="37"/>
        <v>5.3742640687119456</v>
      </c>
      <c r="M158" s="139"/>
      <c r="N158" s="139"/>
      <c r="O158" s="139"/>
      <c r="P158" s="139"/>
      <c r="Q158" s="139"/>
      <c r="R158" s="139"/>
      <c r="S158" s="131"/>
      <c r="T158" s="146"/>
      <c r="U158" s="310"/>
      <c r="V158" s="146"/>
      <c r="W158" s="22"/>
    </row>
    <row r="159" spans="1:23" s="46" customFormat="1" x14ac:dyDescent="0.2">
      <c r="A159" s="65"/>
      <c r="B159" s="26"/>
      <c r="C159" s="84"/>
      <c r="D159" s="26"/>
      <c r="E159" s="26"/>
      <c r="F159" s="111"/>
      <c r="G159" s="24"/>
      <c r="H159" s="24"/>
      <c r="I159" s="24"/>
      <c r="J159" s="44"/>
      <c r="K159" s="24"/>
      <c r="L159" s="99"/>
      <c r="M159" s="24"/>
      <c r="N159" s="24"/>
      <c r="O159" s="24"/>
      <c r="P159" s="24"/>
      <c r="Q159" s="24"/>
      <c r="R159" s="24"/>
      <c r="S159" s="132"/>
      <c r="T159" s="147"/>
      <c r="U159" s="311"/>
      <c r="V159" s="147"/>
      <c r="W159" s="55"/>
    </row>
    <row r="160" spans="1:23" ht="13.5" thickBot="1" x14ac:dyDescent="0.25">
      <c r="A160" s="48" t="s">
        <v>11</v>
      </c>
      <c r="B160" s="49"/>
      <c r="C160" s="103"/>
      <c r="D160" s="142"/>
      <c r="E160" s="142"/>
      <c r="F160" s="126"/>
      <c r="G160" s="142"/>
      <c r="H160" s="142"/>
      <c r="I160" s="142"/>
      <c r="J160" s="104"/>
      <c r="K160" s="142"/>
      <c r="L160" s="126"/>
      <c r="M160" s="153"/>
      <c r="N160" s="153"/>
      <c r="O160" s="153"/>
      <c r="P160" s="153"/>
      <c r="Q160" s="153"/>
      <c r="R160" s="153"/>
      <c r="S160" s="127"/>
      <c r="T160" s="148"/>
      <c r="U160" s="312"/>
      <c r="V160" s="148"/>
      <c r="W160" s="59" t="s">
        <v>12</v>
      </c>
    </row>
  </sheetData>
  <mergeCells count="31">
    <mergeCell ref="C103:K103"/>
    <mergeCell ref="C124:K124"/>
    <mergeCell ref="D104:F104"/>
    <mergeCell ref="G104:I104"/>
    <mergeCell ref="J104:L104"/>
    <mergeCell ref="S124:U124"/>
    <mergeCell ref="D125:F125"/>
    <mergeCell ref="G125:I125"/>
    <mergeCell ref="J125:L125"/>
    <mergeCell ref="C2:K2"/>
    <mergeCell ref="C32:K32"/>
    <mergeCell ref="D3:F3"/>
    <mergeCell ref="G3:I3"/>
    <mergeCell ref="J3:L3"/>
    <mergeCell ref="G12:L12"/>
    <mergeCell ref="G13:L13"/>
    <mergeCell ref="M61:R61"/>
    <mergeCell ref="S60:U60"/>
    <mergeCell ref="C60:L60"/>
    <mergeCell ref="J33:L33"/>
    <mergeCell ref="C49:L49"/>
    <mergeCell ref="M49:R49"/>
    <mergeCell ref="D50:F50"/>
    <mergeCell ref="G50:I50"/>
    <mergeCell ref="J50:L50"/>
    <mergeCell ref="M50:R50"/>
    <mergeCell ref="D33:F33"/>
    <mergeCell ref="G33:I33"/>
    <mergeCell ref="D61:F61"/>
    <mergeCell ref="G61:I61"/>
    <mergeCell ref="J61:L61"/>
  </mergeCells>
  <phoneticPr fontId="15" type="noConversion"/>
  <conditionalFormatting sqref="W160">
    <cfRule type="cellIs" dxfId="27" priority="98" stopIfTrue="1" operator="equal">
      <formula>"Yes"</formula>
    </cfRule>
    <cfRule type="cellIs" dxfId="26" priority="99" stopIfTrue="1" operator="notEqual">
      <formula>"Yes"</formula>
    </cfRule>
  </conditionalFormatting>
  <conditionalFormatting sqref="V128">
    <cfRule type="cellIs" dxfId="25" priority="100" stopIfTrue="1" operator="lessThan">
      <formula>#REF!</formula>
    </cfRule>
  </conditionalFormatting>
  <conditionalFormatting sqref="V136">
    <cfRule type="cellIs" dxfId="24" priority="29" stopIfTrue="1" operator="lessThan">
      <formula>#REF!</formula>
    </cfRule>
  </conditionalFormatting>
  <conditionalFormatting sqref="V152">
    <cfRule type="cellIs" dxfId="23" priority="28" stopIfTrue="1" operator="lessThan">
      <formula>#REF!</formula>
    </cfRule>
  </conditionalFormatting>
  <conditionalFormatting sqref="V156">
    <cfRule type="cellIs" dxfId="22" priority="11" stopIfTrue="1" operator="lessThan">
      <formula>#REF!</formula>
    </cfRule>
  </conditionalFormatting>
  <conditionalFormatting sqref="G128:I128">
    <cfRule type="cellIs" dxfId="21" priority="10" operator="lessThan">
      <formula>$V$128</formula>
    </cfRule>
  </conditionalFormatting>
  <conditionalFormatting sqref="G132:I132">
    <cfRule type="cellIs" dxfId="20" priority="9" operator="lessThan">
      <formula>$V$132</formula>
    </cfRule>
  </conditionalFormatting>
  <conditionalFormatting sqref="K136:L136">
    <cfRule type="cellIs" dxfId="19" priority="8" operator="lessThan">
      <formula>$V$136</formula>
    </cfRule>
  </conditionalFormatting>
  <conditionalFormatting sqref="K140:L140">
    <cfRule type="cellIs" dxfId="18" priority="7" operator="lessThan">
      <formula>$V$140</formula>
    </cfRule>
  </conditionalFormatting>
  <conditionalFormatting sqref="H146">
    <cfRule type="cellIs" dxfId="17" priority="6" operator="greaterThan">
      <formula>$V$146</formula>
    </cfRule>
  </conditionalFormatting>
  <conditionalFormatting sqref="L150">
    <cfRule type="cellIs" dxfId="16" priority="3" operator="greaterThan">
      <formula>$V$150</formula>
    </cfRule>
  </conditionalFormatting>
  <conditionalFormatting sqref="H152">
    <cfRule type="cellIs" dxfId="15" priority="2" operator="lessThan">
      <formula>$V$152</formula>
    </cfRule>
  </conditionalFormatting>
  <conditionalFormatting sqref="L156">
    <cfRule type="cellIs" dxfId="14" priority="1" operator="lessThan">
      <formula>$V$156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2D113-F1D6-485D-83B3-34A3A269DF92}">
  <dimension ref="A1:Z160"/>
  <sheetViews>
    <sheetView tabSelected="1" topLeftCell="A100" zoomScale="115" zoomScaleNormal="115" workbookViewId="0">
      <selection activeCell="F154" sqref="F154"/>
    </sheetView>
  </sheetViews>
  <sheetFormatPr defaultColWidth="10.7109375" defaultRowHeight="12.75" x14ac:dyDescent="0.2"/>
  <cols>
    <col min="1" max="1" width="71.85546875" style="7" customWidth="1"/>
    <col min="2" max="2" width="13.42578125" style="7" customWidth="1"/>
    <col min="3" max="6" width="9.5703125" style="7" customWidth="1"/>
    <col min="7" max="22" width="8.5703125" style="7" customWidth="1"/>
    <col min="23" max="23" width="83" style="7" customWidth="1"/>
    <col min="24" max="16384" width="10.7109375" style="7"/>
  </cols>
  <sheetData>
    <row r="1" spans="1:23" ht="13.5" thickBot="1" x14ac:dyDescent="0.25">
      <c r="S1" s="8"/>
      <c r="T1" s="8"/>
      <c r="U1" s="8"/>
      <c r="V1" s="8"/>
      <c r="W1" s="8"/>
    </row>
    <row r="2" spans="1:23" ht="13.5" thickBot="1" x14ac:dyDescent="0.25">
      <c r="A2" s="9" t="s">
        <v>9</v>
      </c>
      <c r="B2" s="10"/>
      <c r="C2" s="339" t="s">
        <v>40</v>
      </c>
      <c r="D2" s="340"/>
      <c r="E2" s="340"/>
      <c r="F2" s="340"/>
      <c r="G2" s="340"/>
      <c r="H2" s="340"/>
      <c r="I2" s="340"/>
      <c r="J2" s="340"/>
      <c r="K2" s="340"/>
      <c r="L2" s="293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3" t="s">
        <v>0</v>
      </c>
    </row>
    <row r="3" spans="1:23" x14ac:dyDescent="0.2">
      <c r="A3" s="30"/>
      <c r="B3" s="57"/>
      <c r="C3" s="107"/>
      <c r="D3" s="331" t="s">
        <v>130</v>
      </c>
      <c r="E3" s="332"/>
      <c r="F3" s="333"/>
      <c r="G3" s="334" t="s">
        <v>97</v>
      </c>
      <c r="H3" s="335"/>
      <c r="I3" s="336"/>
      <c r="J3" s="334" t="s">
        <v>92</v>
      </c>
      <c r="K3" s="335"/>
      <c r="L3" s="336"/>
      <c r="M3" s="152"/>
      <c r="N3" s="152"/>
      <c r="O3" s="152"/>
      <c r="P3" s="152"/>
      <c r="Q3" s="152"/>
      <c r="R3" s="152"/>
      <c r="S3" s="17"/>
      <c r="T3" s="17"/>
      <c r="U3" s="17"/>
      <c r="V3" s="17"/>
      <c r="W3" s="93"/>
    </row>
    <row r="4" spans="1:23" x14ac:dyDescent="0.2">
      <c r="A4" s="30"/>
      <c r="B4" s="269" t="s">
        <v>1</v>
      </c>
      <c r="C4" s="241"/>
      <c r="D4" s="268" t="s">
        <v>31</v>
      </c>
      <c r="E4" s="268" t="s">
        <v>32</v>
      </c>
      <c r="F4" s="269" t="s">
        <v>159</v>
      </c>
      <c r="G4" s="267" t="s">
        <v>31</v>
      </c>
      <c r="H4" s="268" t="s">
        <v>32</v>
      </c>
      <c r="I4" s="269" t="s">
        <v>159</v>
      </c>
      <c r="J4" s="267" t="s">
        <v>31</v>
      </c>
      <c r="K4" s="268" t="s">
        <v>32</v>
      </c>
      <c r="L4" s="269" t="s">
        <v>159</v>
      </c>
      <c r="M4" s="268"/>
      <c r="N4" s="268"/>
      <c r="O4" s="268"/>
      <c r="P4" s="268"/>
      <c r="Q4" s="268"/>
      <c r="R4" s="268"/>
      <c r="S4" s="17"/>
      <c r="T4" s="17"/>
      <c r="U4" s="17"/>
      <c r="V4" s="17"/>
      <c r="W4" s="93"/>
    </row>
    <row r="5" spans="1:23" x14ac:dyDescent="0.2">
      <c r="A5" s="86" t="s">
        <v>46</v>
      </c>
      <c r="B5" s="87" t="s">
        <v>27</v>
      </c>
      <c r="C5" s="188">
        <v>240</v>
      </c>
      <c r="D5" s="206"/>
      <c r="E5" s="206"/>
      <c r="F5" s="107"/>
      <c r="G5" s="18"/>
      <c r="H5" s="169"/>
      <c r="I5" s="169"/>
      <c r="J5" s="175"/>
      <c r="K5" s="169"/>
      <c r="L5" s="113"/>
      <c r="M5" s="26"/>
      <c r="N5" s="26"/>
      <c r="O5" s="26"/>
      <c r="P5" s="26"/>
      <c r="Q5" s="26"/>
      <c r="R5" s="26"/>
      <c r="S5" s="68"/>
      <c r="T5" s="68"/>
      <c r="U5" s="68"/>
      <c r="V5" s="68"/>
      <c r="W5" s="22" t="s">
        <v>199</v>
      </c>
    </row>
    <row r="6" spans="1:23" x14ac:dyDescent="0.2">
      <c r="A6" s="86" t="s">
        <v>47</v>
      </c>
      <c r="B6" s="87"/>
      <c r="C6" s="188">
        <v>240</v>
      </c>
      <c r="D6" s="206"/>
      <c r="E6" s="206"/>
      <c r="F6" s="107"/>
      <c r="G6" s="18"/>
      <c r="H6" s="169"/>
      <c r="I6" s="169"/>
      <c r="J6" s="175"/>
      <c r="K6" s="169"/>
      <c r="L6" s="113"/>
      <c r="M6" s="26"/>
      <c r="N6" s="26"/>
      <c r="O6" s="26"/>
      <c r="P6" s="26"/>
      <c r="Q6" s="26"/>
      <c r="R6" s="26"/>
      <c r="S6" s="68"/>
      <c r="T6" s="68"/>
      <c r="U6" s="68"/>
      <c r="V6" s="68"/>
      <c r="W6" s="22"/>
    </row>
    <row r="7" spans="1:23" x14ac:dyDescent="0.2">
      <c r="A7" s="86" t="s">
        <v>48</v>
      </c>
      <c r="B7" s="88" t="s">
        <v>49</v>
      </c>
      <c r="C7" s="188">
        <v>120</v>
      </c>
      <c r="D7" s="206"/>
      <c r="E7" s="206"/>
      <c r="F7" s="107"/>
      <c r="G7" s="169"/>
      <c r="H7" s="169"/>
      <c r="I7" s="169"/>
      <c r="J7" s="175"/>
      <c r="K7" s="169"/>
      <c r="L7" s="113"/>
      <c r="M7" s="26"/>
      <c r="N7" s="26"/>
      <c r="O7" s="26"/>
      <c r="P7" s="26"/>
      <c r="Q7" s="26"/>
      <c r="R7" s="26"/>
      <c r="S7" s="68"/>
      <c r="T7" s="68"/>
      <c r="U7" s="68"/>
      <c r="V7" s="68"/>
      <c r="W7" s="22" t="s">
        <v>152</v>
      </c>
    </row>
    <row r="8" spans="1:23" x14ac:dyDescent="0.2">
      <c r="A8" s="86" t="s">
        <v>28</v>
      </c>
      <c r="B8" s="88" t="s">
        <v>29</v>
      </c>
      <c r="C8" s="188">
        <v>100</v>
      </c>
      <c r="D8" s="206"/>
      <c r="E8" s="206"/>
      <c r="F8" s="107"/>
      <c r="G8" s="169"/>
      <c r="H8" s="169"/>
      <c r="I8" s="169"/>
      <c r="J8" s="71"/>
      <c r="K8" s="26"/>
      <c r="L8" s="111"/>
      <c r="M8" s="26"/>
      <c r="N8" s="26"/>
      <c r="O8" s="26"/>
      <c r="P8" s="26"/>
      <c r="Q8" s="26"/>
      <c r="R8" s="26"/>
      <c r="S8" s="68"/>
      <c r="T8" s="68"/>
      <c r="U8" s="68"/>
      <c r="V8" s="68"/>
      <c r="W8" s="22" t="s">
        <v>152</v>
      </c>
    </row>
    <row r="9" spans="1:23" x14ac:dyDescent="0.2">
      <c r="A9" s="19" t="s">
        <v>129</v>
      </c>
      <c r="B9" s="88"/>
      <c r="C9" s="188">
        <v>66</v>
      </c>
      <c r="D9" s="206"/>
      <c r="E9" s="206"/>
      <c r="F9" s="107"/>
      <c r="G9" s="169"/>
      <c r="H9" s="169"/>
      <c r="I9" s="169"/>
      <c r="J9" s="71"/>
      <c r="K9" s="26"/>
      <c r="L9" s="111"/>
      <c r="M9" s="26"/>
      <c r="N9" s="26"/>
      <c r="O9" s="26"/>
      <c r="P9" s="26"/>
      <c r="Q9" s="26"/>
      <c r="R9" s="26"/>
      <c r="S9" s="68"/>
      <c r="T9" s="68"/>
      <c r="U9" s="68"/>
      <c r="V9" s="68"/>
      <c r="W9" s="22" t="s">
        <v>152</v>
      </c>
    </row>
    <row r="10" spans="1:23" x14ac:dyDescent="0.2">
      <c r="A10" s="19" t="s">
        <v>131</v>
      </c>
      <c r="B10" s="88" t="s">
        <v>132</v>
      </c>
      <c r="C10" s="81"/>
      <c r="D10" s="134">
        <v>-102</v>
      </c>
      <c r="E10" s="134">
        <v>-102</v>
      </c>
      <c r="F10" s="238">
        <v>-102</v>
      </c>
      <c r="G10" s="169"/>
      <c r="H10" s="169"/>
      <c r="I10" s="113"/>
      <c r="J10" s="26"/>
      <c r="K10" s="26"/>
      <c r="L10" s="111"/>
      <c r="M10" s="26"/>
      <c r="N10" s="26"/>
      <c r="O10" s="26"/>
      <c r="P10" s="26"/>
      <c r="Q10" s="26"/>
      <c r="R10" s="26"/>
      <c r="S10" s="68"/>
      <c r="T10" s="68"/>
      <c r="U10" s="68"/>
      <c r="V10" s="68"/>
      <c r="W10" s="22" t="s">
        <v>152</v>
      </c>
    </row>
    <row r="11" spans="1:23" s="8" customFormat="1" ht="13.5" thickBot="1" x14ac:dyDescent="0.25">
      <c r="A11" s="19" t="s">
        <v>133</v>
      </c>
      <c r="B11" s="20" t="s">
        <v>61</v>
      </c>
      <c r="C11" s="81"/>
      <c r="D11" s="206"/>
      <c r="E11" s="206"/>
      <c r="F11" s="107"/>
      <c r="G11" s="275">
        <v>8</v>
      </c>
      <c r="H11" s="274">
        <v>-3</v>
      </c>
      <c r="I11" s="186">
        <v>1.5</v>
      </c>
      <c r="J11" s="276">
        <v>-999</v>
      </c>
      <c r="K11" s="274">
        <v>1.5</v>
      </c>
      <c r="L11" s="186">
        <v>-3</v>
      </c>
      <c r="M11" s="26"/>
      <c r="N11" s="26"/>
      <c r="O11" s="26"/>
      <c r="P11" s="26"/>
      <c r="Q11" s="26"/>
      <c r="R11" s="26"/>
      <c r="S11" s="21"/>
      <c r="T11" s="21"/>
      <c r="U11" s="21"/>
      <c r="V11" s="21"/>
      <c r="W11" s="22" t="s">
        <v>152</v>
      </c>
    </row>
    <row r="12" spans="1:23" s="8" customFormat="1" ht="13.5" thickBot="1" x14ac:dyDescent="0.25">
      <c r="A12" s="19" t="s">
        <v>50</v>
      </c>
      <c r="B12" s="20"/>
      <c r="C12" s="81"/>
      <c r="D12" s="206"/>
      <c r="E12" s="206"/>
      <c r="F12" s="107"/>
      <c r="G12" s="342">
        <v>0</v>
      </c>
      <c r="H12" s="343"/>
      <c r="I12" s="343"/>
      <c r="J12" s="343"/>
      <c r="K12" s="343"/>
      <c r="L12" s="344"/>
      <c r="M12" s="26"/>
      <c r="N12" s="26"/>
      <c r="O12" s="26"/>
      <c r="P12" s="26"/>
      <c r="Q12" s="26"/>
      <c r="R12" s="26"/>
      <c r="S12" s="21"/>
      <c r="T12" s="21"/>
      <c r="U12" s="21"/>
      <c r="V12" s="21"/>
      <c r="W12" s="22" t="s">
        <v>152</v>
      </c>
    </row>
    <row r="13" spans="1:23" s="8" customFormat="1" ht="13.5" thickBot="1" x14ac:dyDescent="0.25">
      <c r="A13" s="19" t="s">
        <v>51</v>
      </c>
      <c r="B13" s="20"/>
      <c r="C13" s="81"/>
      <c r="D13" s="206"/>
      <c r="E13" s="206"/>
      <c r="F13" s="107"/>
      <c r="G13" s="342">
        <v>1</v>
      </c>
      <c r="H13" s="343"/>
      <c r="I13" s="343"/>
      <c r="J13" s="343"/>
      <c r="K13" s="343"/>
      <c r="L13" s="344"/>
      <c r="M13" s="26"/>
      <c r="N13" s="26"/>
      <c r="O13" s="26"/>
      <c r="P13" s="26"/>
      <c r="Q13" s="26"/>
      <c r="R13" s="26"/>
      <c r="S13" s="21"/>
      <c r="T13" s="21"/>
      <c r="U13" s="21"/>
      <c r="V13" s="21"/>
      <c r="W13" s="22" t="s">
        <v>152</v>
      </c>
    </row>
    <row r="14" spans="1:23" s="8" customFormat="1" x14ac:dyDescent="0.2">
      <c r="A14" s="19" t="s">
        <v>52</v>
      </c>
      <c r="B14" s="20" t="s">
        <v>61</v>
      </c>
      <c r="C14" s="100">
        <v>-1</v>
      </c>
      <c r="D14" s="206"/>
      <c r="E14" s="206"/>
      <c r="F14" s="107"/>
      <c r="G14" s="18"/>
      <c r="H14" s="18"/>
      <c r="I14" s="20"/>
      <c r="J14" s="143"/>
      <c r="K14" s="273"/>
      <c r="L14" s="185"/>
      <c r="M14" s="26"/>
      <c r="N14" s="176"/>
      <c r="O14" s="176"/>
      <c r="P14" s="176"/>
      <c r="Q14" s="176"/>
      <c r="R14" s="176"/>
      <c r="S14" s="21"/>
      <c r="T14" s="21"/>
      <c r="U14" s="21"/>
      <c r="V14" s="21"/>
      <c r="W14" s="22" t="s">
        <v>64</v>
      </c>
    </row>
    <row r="15" spans="1:23" s="8" customFormat="1" x14ac:dyDescent="0.2">
      <c r="A15" s="19" t="s">
        <v>62</v>
      </c>
      <c r="B15" s="20"/>
      <c r="C15" s="188">
        <v>66</v>
      </c>
      <c r="D15" s="206"/>
      <c r="E15" s="206"/>
      <c r="F15" s="107"/>
      <c r="G15" s="18"/>
      <c r="H15" s="18"/>
      <c r="I15" s="20"/>
      <c r="J15" s="143"/>
      <c r="K15" s="273"/>
      <c r="L15" s="185"/>
      <c r="M15" s="26"/>
      <c r="N15" s="169"/>
      <c r="O15" s="169"/>
      <c r="P15" s="169"/>
      <c r="Q15" s="169"/>
      <c r="R15" s="169"/>
      <c r="S15" s="21"/>
      <c r="T15" s="21"/>
      <c r="U15" s="21"/>
      <c r="V15" s="21"/>
      <c r="W15" s="22" t="s">
        <v>65</v>
      </c>
    </row>
    <row r="16" spans="1:23" s="8" customFormat="1" x14ac:dyDescent="0.2">
      <c r="A16" s="19" t="s">
        <v>53</v>
      </c>
      <c r="B16" s="20" t="s">
        <v>63</v>
      </c>
      <c r="C16" s="188">
        <v>120</v>
      </c>
      <c r="D16" s="206"/>
      <c r="E16" s="206"/>
      <c r="F16" s="107"/>
      <c r="G16" s="18"/>
      <c r="H16" s="18"/>
      <c r="I16" s="20"/>
      <c r="J16" s="143"/>
      <c r="K16" s="273"/>
      <c r="L16" s="185"/>
      <c r="M16" s="26"/>
      <c r="N16" s="169"/>
      <c r="O16" s="169"/>
      <c r="P16" s="169"/>
      <c r="Q16" s="169"/>
      <c r="R16" s="169"/>
      <c r="S16" s="21"/>
      <c r="T16" s="21"/>
      <c r="U16" s="21"/>
      <c r="V16" s="21"/>
      <c r="W16" s="22" t="s">
        <v>66</v>
      </c>
    </row>
    <row r="17" spans="1:23" s="8" customFormat="1" x14ac:dyDescent="0.2">
      <c r="A17" s="19" t="s">
        <v>54</v>
      </c>
      <c r="B17" s="20" t="s">
        <v>93</v>
      </c>
      <c r="C17" s="100">
        <v>-81.7</v>
      </c>
      <c r="D17" s="206"/>
      <c r="E17" s="206"/>
      <c r="F17" s="107"/>
      <c r="G17" s="18"/>
      <c r="H17" s="18"/>
      <c r="I17" s="20"/>
      <c r="J17" s="143"/>
      <c r="K17" s="273"/>
      <c r="L17" s="185"/>
      <c r="M17" s="26"/>
      <c r="N17" s="176"/>
      <c r="O17" s="176"/>
      <c r="P17" s="176"/>
      <c r="Q17" s="176"/>
      <c r="R17" s="176"/>
      <c r="S17" s="21"/>
      <c r="T17" s="21"/>
      <c r="U17" s="21"/>
      <c r="V17" s="21"/>
      <c r="W17" s="22" t="s">
        <v>67</v>
      </c>
    </row>
    <row r="18" spans="1:23" s="8" customFormat="1" x14ac:dyDescent="0.2">
      <c r="A18" s="255" t="s">
        <v>55</v>
      </c>
      <c r="B18" s="256" t="s">
        <v>93</v>
      </c>
      <c r="C18" s="257">
        <v>-68.900000000000006</v>
      </c>
      <c r="D18" s="206"/>
      <c r="E18" s="206"/>
      <c r="F18" s="107"/>
      <c r="G18" s="18"/>
      <c r="H18" s="18"/>
      <c r="I18" s="20"/>
      <c r="J18" s="143"/>
      <c r="K18" s="273"/>
      <c r="L18" s="185"/>
      <c r="M18" s="18"/>
      <c r="N18" s="176"/>
      <c r="O18" s="176"/>
      <c r="P18" s="176"/>
      <c r="Q18" s="176"/>
      <c r="R18" s="176"/>
      <c r="S18" s="21"/>
      <c r="T18" s="21"/>
      <c r="U18" s="21"/>
      <c r="V18" s="21"/>
      <c r="W18" s="22" t="s">
        <v>68</v>
      </c>
    </row>
    <row r="19" spans="1:23" s="8" customFormat="1" x14ac:dyDescent="0.2">
      <c r="A19" s="19" t="s">
        <v>56</v>
      </c>
      <c r="B19" s="20" t="s">
        <v>61</v>
      </c>
      <c r="C19" s="100">
        <v>7</v>
      </c>
      <c r="D19" s="206"/>
      <c r="E19" s="206"/>
      <c r="F19" s="107"/>
      <c r="G19" s="18"/>
      <c r="H19" s="18"/>
      <c r="I19" s="20"/>
      <c r="J19" s="143"/>
      <c r="K19" s="273"/>
      <c r="L19" s="185"/>
      <c r="M19" s="26"/>
      <c r="N19" s="176"/>
      <c r="O19" s="176"/>
      <c r="P19" s="176"/>
      <c r="Q19" s="176"/>
      <c r="R19" s="176"/>
      <c r="S19" s="21"/>
      <c r="T19" s="21"/>
      <c r="U19" s="21"/>
      <c r="V19" s="21"/>
      <c r="W19" s="22" t="s">
        <v>69</v>
      </c>
    </row>
    <row r="20" spans="1:23" s="8" customFormat="1" x14ac:dyDescent="0.2">
      <c r="A20" s="255" t="s">
        <v>57</v>
      </c>
      <c r="B20" s="256" t="s">
        <v>61</v>
      </c>
      <c r="C20" s="257">
        <v>7</v>
      </c>
      <c r="D20" s="206"/>
      <c r="E20" s="206"/>
      <c r="F20" s="107"/>
      <c r="G20" s="18"/>
      <c r="H20" s="18"/>
      <c r="I20" s="20"/>
      <c r="J20" s="143"/>
      <c r="K20" s="273"/>
      <c r="L20" s="185"/>
      <c r="M20" s="26"/>
      <c r="N20" s="176"/>
      <c r="O20" s="176"/>
      <c r="P20" s="176"/>
      <c r="Q20" s="176"/>
      <c r="R20" s="176"/>
      <c r="S20" s="21"/>
      <c r="T20" s="21"/>
      <c r="U20" s="21"/>
      <c r="V20" s="21"/>
      <c r="W20" s="22" t="s">
        <v>70</v>
      </c>
    </row>
    <row r="21" spans="1:23" s="8" customFormat="1" ht="15.75" x14ac:dyDescent="0.3">
      <c r="A21" s="19" t="s">
        <v>58</v>
      </c>
      <c r="B21" s="20" t="s">
        <v>61</v>
      </c>
      <c r="C21" s="100">
        <v>1</v>
      </c>
      <c r="D21" s="206"/>
      <c r="E21" s="206"/>
      <c r="F21" s="107"/>
      <c r="G21" s="18"/>
      <c r="H21" s="18"/>
      <c r="I21" s="20"/>
      <c r="J21" s="143"/>
      <c r="K21" s="273"/>
      <c r="L21" s="185"/>
      <c r="M21" s="26"/>
      <c r="N21" s="176"/>
      <c r="O21" s="176"/>
      <c r="P21" s="176"/>
      <c r="Q21" s="176"/>
      <c r="R21" s="176"/>
      <c r="S21" s="21"/>
      <c r="T21" s="21"/>
      <c r="U21" s="21"/>
      <c r="V21" s="21"/>
      <c r="W21" s="22" t="s">
        <v>71</v>
      </c>
    </row>
    <row r="22" spans="1:23" s="8" customFormat="1" ht="15.75" x14ac:dyDescent="0.3">
      <c r="A22" s="255" t="s">
        <v>145</v>
      </c>
      <c r="B22" s="256" t="s">
        <v>61</v>
      </c>
      <c r="C22" s="257">
        <v>1</v>
      </c>
      <c r="D22" s="206"/>
      <c r="E22" s="206"/>
      <c r="F22" s="107"/>
      <c r="G22" s="18"/>
      <c r="H22" s="18"/>
      <c r="I22" s="20"/>
      <c r="J22" s="143"/>
      <c r="K22" s="273"/>
      <c r="L22" s="185"/>
      <c r="M22" s="26"/>
      <c r="N22" s="176"/>
      <c r="O22" s="176"/>
      <c r="P22" s="176"/>
      <c r="Q22" s="176"/>
      <c r="R22" s="176"/>
      <c r="S22" s="21"/>
      <c r="T22" s="21"/>
      <c r="U22" s="21"/>
      <c r="V22" s="21"/>
      <c r="W22" s="22" t="s">
        <v>72</v>
      </c>
    </row>
    <row r="23" spans="1:23" s="8" customFormat="1" x14ac:dyDescent="0.2">
      <c r="A23" s="19" t="s">
        <v>59</v>
      </c>
      <c r="B23" s="20" t="s">
        <v>61</v>
      </c>
      <c r="C23" s="100">
        <v>-10</v>
      </c>
      <c r="D23" s="206"/>
      <c r="E23" s="206"/>
      <c r="F23" s="107"/>
      <c r="G23" s="18"/>
      <c r="H23" s="18"/>
      <c r="I23" s="20"/>
      <c r="J23" s="143"/>
      <c r="K23" s="273"/>
      <c r="L23" s="185"/>
      <c r="M23" s="26"/>
      <c r="N23" s="176"/>
      <c r="O23" s="176"/>
      <c r="P23" s="176"/>
      <c r="Q23" s="176"/>
      <c r="R23" s="176"/>
      <c r="S23" s="21"/>
      <c r="T23" s="21"/>
      <c r="U23" s="21"/>
      <c r="V23" s="21"/>
      <c r="W23" s="22" t="s">
        <v>73</v>
      </c>
    </row>
    <row r="24" spans="1:23" s="8" customFormat="1" x14ac:dyDescent="0.2">
      <c r="A24" s="19" t="s">
        <v>60</v>
      </c>
      <c r="B24" s="20" t="s">
        <v>61</v>
      </c>
      <c r="C24" s="100">
        <v>20</v>
      </c>
      <c r="D24" s="206"/>
      <c r="E24" s="206"/>
      <c r="F24" s="107"/>
      <c r="G24" s="18"/>
      <c r="H24" s="18"/>
      <c r="I24" s="20"/>
      <c r="J24" s="143"/>
      <c r="K24" s="273"/>
      <c r="L24" s="185"/>
      <c r="M24" s="18"/>
      <c r="N24" s="176"/>
      <c r="O24" s="176"/>
      <c r="P24" s="176"/>
      <c r="Q24" s="176"/>
      <c r="R24" s="176"/>
      <c r="S24" s="21"/>
      <c r="T24" s="21"/>
      <c r="U24" s="21"/>
      <c r="V24" s="21"/>
      <c r="W24" s="22" t="s">
        <v>73</v>
      </c>
    </row>
    <row r="25" spans="1:23" s="8" customFormat="1" x14ac:dyDescent="0.2">
      <c r="A25" s="19" t="s">
        <v>153</v>
      </c>
      <c r="B25" s="20" t="s">
        <v>154</v>
      </c>
      <c r="C25" s="189">
        <f>-138+10*LOG10($C5/120)</f>
        <v>-134.98970004336019</v>
      </c>
      <c r="D25" s="206"/>
      <c r="E25" s="206"/>
      <c r="F25" s="107"/>
      <c r="G25" s="18"/>
      <c r="H25" s="18"/>
      <c r="I25" s="20"/>
      <c r="J25" s="143"/>
      <c r="K25" s="273"/>
      <c r="L25" s="185"/>
      <c r="M25" s="26"/>
      <c r="N25" s="143"/>
      <c r="O25" s="143"/>
      <c r="P25" s="143"/>
      <c r="Q25" s="143"/>
      <c r="R25" s="143"/>
      <c r="S25" s="21"/>
      <c r="T25" s="21"/>
      <c r="U25" s="21"/>
      <c r="V25" s="21"/>
      <c r="W25" s="22" t="s">
        <v>152</v>
      </c>
    </row>
    <row r="26" spans="1:23" s="8" customFormat="1" x14ac:dyDescent="0.2">
      <c r="A26" s="19" t="s">
        <v>160</v>
      </c>
      <c r="B26" s="20" t="s">
        <v>61</v>
      </c>
      <c r="C26" s="189">
        <v>50</v>
      </c>
      <c r="D26" s="206"/>
      <c r="E26" s="206"/>
      <c r="F26" s="107"/>
      <c r="G26" s="18"/>
      <c r="H26" s="18"/>
      <c r="I26" s="20"/>
      <c r="J26" s="143"/>
      <c r="K26" s="273"/>
      <c r="L26" s="185"/>
      <c r="M26" s="26"/>
      <c r="N26" s="143"/>
      <c r="O26" s="143"/>
      <c r="P26" s="143"/>
      <c r="Q26" s="143"/>
      <c r="R26" s="143"/>
      <c r="S26" s="21"/>
      <c r="T26" s="21"/>
      <c r="U26" s="21"/>
      <c r="V26" s="21"/>
      <c r="W26" s="22" t="s">
        <v>152</v>
      </c>
    </row>
    <row r="27" spans="1:23" s="8" customFormat="1" x14ac:dyDescent="0.2">
      <c r="A27" s="19" t="s">
        <v>157</v>
      </c>
      <c r="B27" s="20" t="s">
        <v>61</v>
      </c>
      <c r="C27" s="189">
        <v>0</v>
      </c>
      <c r="D27" s="206"/>
      <c r="E27" s="206"/>
      <c r="F27" s="107"/>
      <c r="G27" s="18"/>
      <c r="H27" s="18"/>
      <c r="I27" s="20"/>
      <c r="J27" s="143"/>
      <c r="K27" s="273"/>
      <c r="L27" s="185"/>
      <c r="M27" s="26"/>
      <c r="N27" s="143"/>
      <c r="O27" s="143"/>
      <c r="P27" s="143"/>
      <c r="Q27" s="143"/>
      <c r="R27" s="143"/>
      <c r="S27" s="21"/>
      <c r="T27" s="21"/>
      <c r="U27" s="21"/>
      <c r="V27" s="21"/>
      <c r="W27" s="22" t="s">
        <v>152</v>
      </c>
    </row>
    <row r="28" spans="1:23" s="8" customFormat="1" x14ac:dyDescent="0.2">
      <c r="A28" s="19" t="s">
        <v>158</v>
      </c>
      <c r="B28" s="20" t="s">
        <v>61</v>
      </c>
      <c r="C28" s="189">
        <v>0</v>
      </c>
      <c r="D28" s="206"/>
      <c r="E28" s="206"/>
      <c r="F28" s="107"/>
      <c r="G28" s="18"/>
      <c r="H28" s="18"/>
      <c r="I28" s="20"/>
      <c r="J28" s="143"/>
      <c r="K28" s="273"/>
      <c r="L28" s="185"/>
      <c r="M28" s="26"/>
      <c r="N28" s="143"/>
      <c r="O28" s="143"/>
      <c r="P28" s="143"/>
      <c r="Q28" s="143"/>
      <c r="R28" s="143"/>
      <c r="S28" s="21"/>
      <c r="T28" s="21"/>
      <c r="U28" s="21"/>
      <c r="V28" s="21"/>
      <c r="W28" s="22" t="s">
        <v>152</v>
      </c>
    </row>
    <row r="29" spans="1:23" ht="13.5" thickBot="1" x14ac:dyDescent="0.25">
      <c r="A29" s="101" t="s">
        <v>150</v>
      </c>
      <c r="B29" s="102"/>
      <c r="C29" s="190"/>
      <c r="D29" s="239"/>
      <c r="E29" s="272"/>
      <c r="F29" s="240"/>
      <c r="G29" s="135"/>
      <c r="H29" s="135"/>
      <c r="I29" s="79"/>
      <c r="J29" s="135"/>
      <c r="K29" s="135"/>
      <c r="L29" s="79"/>
      <c r="M29" s="74"/>
      <c r="N29" s="74"/>
      <c r="O29" s="74"/>
      <c r="P29" s="74"/>
      <c r="Q29" s="74"/>
      <c r="R29" s="74"/>
      <c r="S29" s="77"/>
      <c r="T29" s="77"/>
      <c r="U29" s="77"/>
      <c r="V29" s="77"/>
      <c r="W29" s="51"/>
    </row>
    <row r="30" spans="1:23" x14ac:dyDescent="0.2">
      <c r="B30" s="21"/>
      <c r="C30" s="21"/>
      <c r="D30" s="21"/>
      <c r="E30" s="21"/>
      <c r="F30" s="21"/>
      <c r="G30" s="18"/>
      <c r="H30" s="18"/>
      <c r="I30" s="18"/>
      <c r="J30" s="18"/>
      <c r="K30" s="18"/>
      <c r="L30" s="18"/>
      <c r="M30" s="23"/>
      <c r="N30" s="23"/>
      <c r="O30" s="23"/>
      <c r="P30" s="23"/>
      <c r="Q30" s="23"/>
      <c r="R30" s="23"/>
      <c r="S30" s="8"/>
      <c r="T30" s="8"/>
      <c r="U30" s="8"/>
      <c r="V30" s="8"/>
      <c r="W30" s="58"/>
    </row>
    <row r="31" spans="1:23" ht="13.5" thickBot="1" x14ac:dyDescent="0.25">
      <c r="A31" s="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25"/>
      <c r="N31" s="25"/>
      <c r="O31" s="25"/>
      <c r="P31" s="25"/>
      <c r="Q31" s="25"/>
      <c r="R31" s="25"/>
      <c r="S31" s="18"/>
      <c r="T31" s="18"/>
      <c r="U31" s="18"/>
      <c r="V31" s="18"/>
    </row>
    <row r="32" spans="1:23" ht="13.5" thickBot="1" x14ac:dyDescent="0.25">
      <c r="A32" s="9" t="s">
        <v>18</v>
      </c>
      <c r="B32" s="28"/>
      <c r="C32" s="339" t="s">
        <v>30</v>
      </c>
      <c r="D32" s="340"/>
      <c r="E32" s="340"/>
      <c r="F32" s="340"/>
      <c r="G32" s="340"/>
      <c r="H32" s="340"/>
      <c r="I32" s="340"/>
      <c r="J32" s="340"/>
      <c r="K32" s="340"/>
      <c r="L32" s="293"/>
      <c r="M32" s="158"/>
      <c r="N32" s="158"/>
      <c r="O32" s="158"/>
      <c r="P32" s="158"/>
      <c r="Q32" s="158"/>
      <c r="R32" s="158"/>
      <c r="S32" s="157"/>
      <c r="T32" s="157"/>
      <c r="U32" s="157"/>
      <c r="V32" s="157"/>
      <c r="W32" s="154"/>
    </row>
    <row r="33" spans="1:26" x14ac:dyDescent="0.2">
      <c r="A33" s="30"/>
      <c r="B33" s="20"/>
      <c r="C33" s="94"/>
      <c r="D33" s="331" t="s">
        <v>130</v>
      </c>
      <c r="E33" s="332"/>
      <c r="F33" s="333"/>
      <c r="G33" s="334" t="s">
        <v>97</v>
      </c>
      <c r="H33" s="335"/>
      <c r="I33" s="336"/>
      <c r="J33" s="334" t="s">
        <v>92</v>
      </c>
      <c r="K33" s="335"/>
      <c r="L33" s="336"/>
      <c r="M33" s="150"/>
      <c r="N33" s="150"/>
      <c r="O33" s="150"/>
      <c r="P33" s="150"/>
      <c r="Q33" s="150"/>
      <c r="R33" s="150"/>
      <c r="S33" s="29"/>
      <c r="T33" s="29"/>
      <c r="U33" s="29"/>
      <c r="V33" s="29"/>
      <c r="W33" s="13" t="s">
        <v>0</v>
      </c>
    </row>
    <row r="34" spans="1:26" x14ac:dyDescent="0.2">
      <c r="A34" s="30"/>
      <c r="B34" s="20"/>
      <c r="C34" s="20"/>
      <c r="D34" s="267" t="s">
        <v>31</v>
      </c>
      <c r="E34" s="268" t="s">
        <v>32</v>
      </c>
      <c r="F34" s="269" t="s">
        <v>159</v>
      </c>
      <c r="G34" s="267" t="s">
        <v>31</v>
      </c>
      <c r="H34" s="268" t="s">
        <v>32</v>
      </c>
      <c r="I34" s="268" t="s">
        <v>159</v>
      </c>
      <c r="J34" s="267" t="s">
        <v>31</v>
      </c>
      <c r="K34" s="268" t="s">
        <v>32</v>
      </c>
      <c r="L34" s="269" t="s">
        <v>159</v>
      </c>
      <c r="M34" s="151"/>
      <c r="N34" s="151"/>
      <c r="O34" s="151"/>
      <c r="P34" s="151"/>
      <c r="Q34" s="151"/>
      <c r="R34" s="151"/>
      <c r="S34" s="21"/>
      <c r="T34" s="21"/>
      <c r="U34" s="21"/>
      <c r="V34" s="21"/>
      <c r="W34" s="93"/>
    </row>
    <row r="35" spans="1:26" ht="15.75" x14ac:dyDescent="0.3">
      <c r="A35" s="35" t="s">
        <v>108</v>
      </c>
      <c r="B35" s="56" t="s">
        <v>75</v>
      </c>
      <c r="C35" s="56"/>
      <c r="D35" s="114">
        <f>10^9*10^(D10/10)*($C5/15)</f>
        <v>1.0095317511683071</v>
      </c>
      <c r="E35" s="69">
        <f>10^9*10^(E10/10)*($C5/15)</f>
        <v>1.0095317511683071</v>
      </c>
      <c r="F35" s="69">
        <f>10^9*10^(F10/10)*($C5/15)</f>
        <v>1.0095317511683071</v>
      </c>
      <c r="G35" s="114">
        <f>10^9*10^((D10+G11)/10)*($C5/15)</f>
        <v>6.3697147288559393</v>
      </c>
      <c r="H35" s="69">
        <f t="shared" ref="H35:I35" si="0">10^9*10^((E10+H11)/10)*($C5/15)</f>
        <v>0.50596442562693933</v>
      </c>
      <c r="I35" s="69">
        <f t="shared" si="0"/>
        <v>1.4260015010139881</v>
      </c>
      <c r="J35" s="295">
        <f>10^9*10^((D10+J11)/10)*($C5/15)</f>
        <v>1.2709251755588508E-100</v>
      </c>
      <c r="K35" s="69">
        <f t="shared" ref="K35:L35" si="1">10^9*10^((E10+K11)/10)*($C5/15)</f>
        <v>1.4260015010139881</v>
      </c>
      <c r="L35" s="106">
        <f t="shared" si="1"/>
        <v>0.50596442562693933</v>
      </c>
      <c r="M35" s="69"/>
      <c r="N35" s="69"/>
      <c r="O35" s="69"/>
      <c r="P35" s="69"/>
      <c r="Q35" s="69"/>
      <c r="R35" s="69"/>
      <c r="S35" s="31"/>
      <c r="T35" s="31"/>
      <c r="U35" s="31"/>
      <c r="V35" s="31"/>
      <c r="W35" s="52" t="s">
        <v>33</v>
      </c>
    </row>
    <row r="36" spans="1:26" ht="15.75" x14ac:dyDescent="0.3">
      <c r="A36" s="35" t="s">
        <v>90</v>
      </c>
      <c r="B36" s="56" t="s">
        <v>75</v>
      </c>
      <c r="C36" s="56"/>
      <c r="D36" s="236">
        <f>10^9*($C5/$C16)*10^((IF($G12=0,$C17+IF($G13=0,0,$C19)+$C21,$C18+IF($G13=0,0,$C20)+$C22)-$C14)/10)/($C15*12)</f>
        <v>0.13561408999248786</v>
      </c>
      <c r="E36" s="210">
        <f>10^9*($C5/$C16)*10^((IF($G12=0,$C17+IF($G13=0,0,$C19)+$C21,$C18+IF($G13=0,0,$C20)+$C22)-$C14)/10)/($C15*12)</f>
        <v>0.13561408999248786</v>
      </c>
      <c r="F36" s="210">
        <f>10^9*($C5/$C16)*10^((IF($G12=0,$C17+IF($G13=0,0,$C19)+$C21,$C18+IF($G13=0,0,$C20)+$C22)-$C14)/10)/($C15*12)</f>
        <v>0.13561408999248786</v>
      </c>
      <c r="G36" s="114"/>
      <c r="H36" s="69"/>
      <c r="I36" s="69"/>
      <c r="J36" s="191"/>
      <c r="K36" s="69"/>
      <c r="L36" s="106"/>
      <c r="M36" s="69"/>
      <c r="N36" s="69"/>
      <c r="O36" s="69"/>
      <c r="P36" s="69"/>
      <c r="Q36" s="69"/>
      <c r="R36" s="69"/>
      <c r="S36" s="31"/>
      <c r="T36" s="31"/>
      <c r="U36" s="31"/>
      <c r="V36" s="31"/>
      <c r="W36" s="52" t="s">
        <v>83</v>
      </c>
    </row>
    <row r="37" spans="1:26" x14ac:dyDescent="0.2">
      <c r="A37" s="32" t="s">
        <v>77</v>
      </c>
      <c r="B37" s="20" t="s">
        <v>2</v>
      </c>
      <c r="C37" s="20"/>
      <c r="D37" s="89"/>
      <c r="E37" s="18"/>
      <c r="F37" s="18"/>
      <c r="G37" s="44">
        <f>10*LOG10(G35/(D35+D36))</f>
        <v>7.452591824621484</v>
      </c>
      <c r="H37" s="24">
        <f t="shared" ref="H37:I37" si="2">10*LOG10(H35/(E35+E36))</f>
        <v>-3.5474081753785165</v>
      </c>
      <c r="I37" s="24">
        <f t="shared" si="2"/>
        <v>0.95259182462148106</v>
      </c>
      <c r="J37" s="192">
        <f>10*LOG10(J35/(D35+D36))</f>
        <v>-999.54740817537856</v>
      </c>
      <c r="K37" s="24">
        <f t="shared" ref="K37:L37" si="3">10*LOG10(K35/(E35+E36))</f>
        <v>0.95259182462148106</v>
      </c>
      <c r="L37" s="99">
        <f t="shared" si="3"/>
        <v>-3.5474081753785165</v>
      </c>
      <c r="M37" s="24"/>
      <c r="N37" s="24"/>
      <c r="O37" s="24"/>
      <c r="P37" s="24"/>
      <c r="Q37" s="24"/>
      <c r="R37" s="24"/>
      <c r="S37" s="33"/>
      <c r="T37" s="33"/>
      <c r="U37" s="33"/>
      <c r="V37" s="33"/>
      <c r="W37" s="22" t="s">
        <v>35</v>
      </c>
    </row>
    <row r="38" spans="1:26" ht="15.75" x14ac:dyDescent="0.3">
      <c r="A38" s="117" t="s">
        <v>78</v>
      </c>
      <c r="B38" s="20" t="s">
        <v>76</v>
      </c>
      <c r="C38" s="20"/>
      <c r="D38" s="89"/>
      <c r="E38" s="18"/>
      <c r="F38" s="18"/>
      <c r="G38" s="112">
        <f>10*LOG10(G35)-90</f>
        <v>-81.958800173440764</v>
      </c>
      <c r="H38" s="23">
        <f t="shared" ref="H38:I38" si="4">10*LOG10(H35)-90</f>
        <v>-92.958800173440764</v>
      </c>
      <c r="I38" s="23">
        <f t="shared" si="4"/>
        <v>-88.458800173440764</v>
      </c>
      <c r="J38" s="192">
        <f>10*LOG10(J35)-90</f>
        <v>-1088.9588001734407</v>
      </c>
      <c r="K38" s="23">
        <f t="shared" ref="K38:L38" si="5">10*LOG10(K35)-90</f>
        <v>-88.458800173440764</v>
      </c>
      <c r="L38" s="280">
        <f t="shared" si="5"/>
        <v>-92.958800173440764</v>
      </c>
      <c r="M38" s="23"/>
      <c r="N38" s="23"/>
      <c r="O38" s="23"/>
      <c r="P38" s="23"/>
      <c r="Q38" s="23"/>
      <c r="R38" s="23"/>
      <c r="S38" s="27"/>
      <c r="T38" s="27"/>
      <c r="U38" s="27"/>
      <c r="V38" s="27"/>
      <c r="W38" s="60" t="s">
        <v>36</v>
      </c>
      <c r="Y38"/>
      <c r="Z38"/>
    </row>
    <row r="39" spans="1:26" x14ac:dyDescent="0.2">
      <c r="A39" s="117" t="s">
        <v>200</v>
      </c>
      <c r="B39" s="20" t="s">
        <v>201</v>
      </c>
      <c r="C39" s="20"/>
      <c r="D39" s="89"/>
      <c r="E39" s="18"/>
      <c r="F39" s="18"/>
      <c r="G39" s="112">
        <f>10*LOG((D35+G35)*10^-9)+10*LOG($C6)</f>
        <v>-57.517767414890898</v>
      </c>
      <c r="H39" s="23">
        <f t="shared" ref="H39:I39" si="6">10*LOG((E35+H35)*10^-9)+10*LOG($C6)</f>
        <v>-64.392339131959844</v>
      </c>
      <c r="I39" s="23">
        <f t="shared" si="6"/>
        <v>-62.331946949448835</v>
      </c>
      <c r="J39" s="192"/>
      <c r="K39" s="23"/>
      <c r="L39" s="280"/>
      <c r="M39" s="23"/>
      <c r="N39" s="23"/>
      <c r="O39" s="23"/>
      <c r="P39" s="23"/>
      <c r="Q39" s="23"/>
      <c r="R39" s="23"/>
      <c r="S39" s="27"/>
      <c r="T39" s="27"/>
      <c r="U39" s="27"/>
      <c r="V39" s="27"/>
      <c r="W39" s="60"/>
      <c r="Y39"/>
      <c r="Z39"/>
    </row>
    <row r="40" spans="1:26" x14ac:dyDescent="0.2">
      <c r="A40" s="117" t="s">
        <v>202</v>
      </c>
      <c r="B40" s="20" t="s">
        <v>201</v>
      </c>
      <c r="C40" s="20"/>
      <c r="D40" s="89"/>
      <c r="E40" s="18"/>
      <c r="F40" s="18"/>
      <c r="G40" s="112"/>
      <c r="H40" s="23"/>
      <c r="I40" s="23"/>
      <c r="J40" s="44">
        <f>10*LOG((D35+J35)*10^-9)+10*LOG($C6)</f>
        <v>-66.1566877563247</v>
      </c>
      <c r="K40" s="24">
        <f t="shared" ref="K40:L40" si="7">10*LOG((E35+K35)*10^-9)+10*LOG($C6)</f>
        <v>-62.331946949448835</v>
      </c>
      <c r="L40" s="99">
        <f t="shared" si="7"/>
        <v>-64.392339131959844</v>
      </c>
      <c r="M40" s="23"/>
      <c r="N40" s="23"/>
      <c r="O40" s="23"/>
      <c r="P40" s="23"/>
      <c r="Q40" s="23"/>
      <c r="R40" s="23"/>
      <c r="S40" s="27"/>
      <c r="T40" s="27"/>
      <c r="U40" s="27"/>
      <c r="V40" s="27"/>
      <c r="W40" s="60"/>
      <c r="Y40"/>
      <c r="Z40"/>
    </row>
    <row r="41" spans="1:26" x14ac:dyDescent="0.2">
      <c r="A41" s="258" t="s">
        <v>79</v>
      </c>
      <c r="B41" s="256" t="s">
        <v>61</v>
      </c>
      <c r="C41" s="259">
        <f>(C17-C18)/2</f>
        <v>-6.3999999999999986</v>
      </c>
      <c r="D41" s="237"/>
      <c r="E41" s="207"/>
      <c r="F41" s="207"/>
      <c r="G41" s="172"/>
      <c r="H41" s="33"/>
      <c r="I41" s="33"/>
      <c r="J41" s="172"/>
      <c r="K41" s="33"/>
      <c r="L41" s="173"/>
      <c r="M41" s="23"/>
      <c r="N41" s="23"/>
      <c r="O41" s="23"/>
      <c r="P41" s="23"/>
      <c r="Q41" s="23"/>
      <c r="R41" s="23"/>
      <c r="S41" s="27"/>
      <c r="T41" s="27"/>
      <c r="U41" s="27"/>
      <c r="V41" s="27"/>
      <c r="W41" s="60" t="s">
        <v>84</v>
      </c>
      <c r="Y41"/>
      <c r="Z41"/>
    </row>
    <row r="42" spans="1:26" x14ac:dyDescent="0.2">
      <c r="A42" s="171" t="s">
        <v>80</v>
      </c>
      <c r="B42" s="20" t="s">
        <v>61</v>
      </c>
      <c r="C42" s="177">
        <f>(C23+C24)/2</f>
        <v>5</v>
      </c>
      <c r="D42" s="237"/>
      <c r="E42" s="207"/>
      <c r="F42" s="207"/>
      <c r="G42" s="172"/>
      <c r="H42" s="33"/>
      <c r="I42" s="173"/>
      <c r="J42" s="33"/>
      <c r="K42" s="33"/>
      <c r="L42" s="173"/>
      <c r="M42" s="23"/>
      <c r="N42" s="23"/>
      <c r="O42" s="23"/>
      <c r="P42" s="23"/>
      <c r="Q42" s="23"/>
      <c r="R42" s="23"/>
      <c r="S42" s="27"/>
      <c r="T42" s="27"/>
      <c r="U42" s="27"/>
      <c r="V42" s="27"/>
      <c r="W42" s="60" t="s">
        <v>85</v>
      </c>
      <c r="Y42"/>
      <c r="Z42"/>
    </row>
    <row r="43" spans="1:26" ht="15.75" x14ac:dyDescent="0.3">
      <c r="A43" s="171" t="s">
        <v>110</v>
      </c>
      <c r="B43" s="20" t="s">
        <v>76</v>
      </c>
      <c r="C43" s="177"/>
      <c r="D43" s="237"/>
      <c r="E43" s="207"/>
      <c r="F43" s="207"/>
      <c r="G43" s="172">
        <f t="shared" ref="G43:L43" si="8">G38+IF($G12=0,0,$C41)+$C42</f>
        <v>-76.958800173440764</v>
      </c>
      <c r="H43" s="33">
        <f t="shared" si="8"/>
        <v>-87.958800173440764</v>
      </c>
      <c r="I43" s="173">
        <f t="shared" si="8"/>
        <v>-83.458800173440764</v>
      </c>
      <c r="J43" s="193">
        <f t="shared" si="8"/>
        <v>-1083.9588001734407</v>
      </c>
      <c r="K43" s="33">
        <f t="shared" si="8"/>
        <v>-83.458800173440764</v>
      </c>
      <c r="L43" s="173">
        <f t="shared" si="8"/>
        <v>-87.958800173440764</v>
      </c>
      <c r="M43" s="23"/>
      <c r="N43" s="23"/>
      <c r="O43" s="23"/>
      <c r="P43" s="23"/>
      <c r="Q43" s="23"/>
      <c r="R43" s="23"/>
      <c r="S43" s="27"/>
      <c r="T43" s="27"/>
      <c r="U43" s="27"/>
      <c r="V43" s="27"/>
      <c r="W43" s="60" t="s">
        <v>86</v>
      </c>
      <c r="Y43"/>
      <c r="Z43"/>
    </row>
    <row r="44" spans="1:26" x14ac:dyDescent="0.2">
      <c r="A44" s="171" t="s">
        <v>166</v>
      </c>
      <c r="B44" s="20" t="s">
        <v>61</v>
      </c>
      <c r="C44" s="177"/>
      <c r="D44" s="237"/>
      <c r="E44" s="207"/>
      <c r="F44" s="207"/>
      <c r="G44" s="172">
        <f t="shared" ref="G44:L45" si="9">G43-$C25</f>
        <v>58.030899869919423</v>
      </c>
      <c r="H44" s="33">
        <f t="shared" si="9"/>
        <v>47.030899869919423</v>
      </c>
      <c r="I44" s="33">
        <f t="shared" si="9"/>
        <v>51.530899869919423</v>
      </c>
      <c r="J44" s="278">
        <f t="shared" si="9"/>
        <v>-948.96910013008051</v>
      </c>
      <c r="K44" s="33">
        <f t="shared" si="9"/>
        <v>51.530899869919423</v>
      </c>
      <c r="L44" s="173">
        <f t="shared" si="9"/>
        <v>47.030899869919423</v>
      </c>
      <c r="M44" s="23"/>
      <c r="N44" s="23"/>
      <c r="O44" s="23"/>
      <c r="P44" s="23"/>
      <c r="Q44" s="23"/>
      <c r="R44" s="23"/>
      <c r="S44" s="27"/>
      <c r="T44" s="27"/>
      <c r="U44" s="27"/>
      <c r="V44" s="27"/>
      <c r="W44" s="60"/>
      <c r="Y44"/>
      <c r="Z44"/>
    </row>
    <row r="45" spans="1:26" x14ac:dyDescent="0.2">
      <c r="A45" s="171" t="s">
        <v>167</v>
      </c>
      <c r="B45" s="20" t="s">
        <v>61</v>
      </c>
      <c r="C45" s="177"/>
      <c r="D45" s="237"/>
      <c r="E45" s="207"/>
      <c r="F45" s="207"/>
      <c r="G45" s="172">
        <f t="shared" si="9"/>
        <v>8.0308998699194234</v>
      </c>
      <c r="H45" s="33">
        <f t="shared" si="9"/>
        <v>-2.9691001300805766</v>
      </c>
      <c r="I45" s="33">
        <f t="shared" si="9"/>
        <v>1.5308998699194234</v>
      </c>
      <c r="J45" s="278">
        <f t="shared" si="9"/>
        <v>-998.96910013008051</v>
      </c>
      <c r="K45" s="33">
        <f t="shared" si="9"/>
        <v>1.5308998699194234</v>
      </c>
      <c r="L45" s="173">
        <f t="shared" si="9"/>
        <v>-2.9691001300805766</v>
      </c>
      <c r="M45" s="23"/>
      <c r="N45" s="23"/>
      <c r="O45" s="23"/>
      <c r="P45" s="23"/>
      <c r="Q45" s="23"/>
      <c r="R45" s="23"/>
      <c r="S45" s="27"/>
      <c r="T45" s="27"/>
      <c r="U45" s="27"/>
      <c r="V45" s="27"/>
      <c r="W45" s="60" t="s">
        <v>205</v>
      </c>
      <c r="Y45"/>
      <c r="Z45"/>
    </row>
    <row r="46" spans="1:26" ht="13.5" thickBot="1" x14ac:dyDescent="0.25">
      <c r="A46" s="174" t="s">
        <v>168</v>
      </c>
      <c r="B46" s="79" t="s">
        <v>61</v>
      </c>
      <c r="C46" s="159"/>
      <c r="D46" s="208"/>
      <c r="E46" s="135"/>
      <c r="F46" s="135"/>
      <c r="G46" s="279">
        <f>J43-G43-$C28-$C27</f>
        <v>-1007</v>
      </c>
      <c r="H46" s="136">
        <f>K43-H43-$C28-$C27</f>
        <v>4.5</v>
      </c>
      <c r="I46" s="300">
        <f>L43-I43-$C28-$C27</f>
        <v>-4.5</v>
      </c>
      <c r="J46" s="277">
        <f>G43-J43-$C27-$C28</f>
        <v>1007</v>
      </c>
      <c r="K46" s="301">
        <f>H43-K43-$C27-$C28</f>
        <v>-4.5</v>
      </c>
      <c r="L46" s="281">
        <f>I43-L43-$C27-$C28</f>
        <v>4.5</v>
      </c>
      <c r="M46" s="74"/>
      <c r="N46" s="74"/>
      <c r="O46" s="74"/>
      <c r="P46" s="74"/>
      <c r="Q46" s="74"/>
      <c r="R46" s="74"/>
      <c r="S46" s="72"/>
      <c r="T46" s="72"/>
      <c r="U46" s="72"/>
      <c r="V46" s="72"/>
      <c r="W46" s="149" t="s">
        <v>44</v>
      </c>
      <c r="Y46"/>
      <c r="Z46"/>
    </row>
    <row r="48" spans="1:26" ht="13.5" thickBot="1" x14ac:dyDescent="0.25">
      <c r="A48" s="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34"/>
      <c r="N48" s="34"/>
      <c r="O48" s="34"/>
      <c r="P48" s="34"/>
      <c r="Q48" s="34"/>
      <c r="R48" s="34"/>
      <c r="S48" s="18"/>
      <c r="T48" s="18"/>
      <c r="U48" s="18"/>
      <c r="V48" s="18"/>
    </row>
    <row r="49" spans="1:23" ht="13.5" thickBot="1" x14ac:dyDescent="0.25">
      <c r="A49" s="9" t="s">
        <v>19</v>
      </c>
      <c r="B49" s="28"/>
      <c r="C49" s="339" t="s">
        <v>30</v>
      </c>
      <c r="D49" s="340"/>
      <c r="E49" s="340"/>
      <c r="F49" s="340"/>
      <c r="G49" s="340"/>
      <c r="H49" s="340"/>
      <c r="I49" s="340"/>
      <c r="J49" s="340"/>
      <c r="K49" s="340"/>
      <c r="L49" s="341"/>
      <c r="M49" s="332"/>
      <c r="N49" s="332"/>
      <c r="O49" s="332"/>
      <c r="P49" s="332"/>
      <c r="Q49" s="332"/>
      <c r="R49" s="333"/>
      <c r="S49" s="116"/>
      <c r="T49" s="12"/>
      <c r="U49" s="12"/>
      <c r="V49" s="12"/>
      <c r="W49" s="13" t="s">
        <v>0</v>
      </c>
    </row>
    <row r="50" spans="1:23" x14ac:dyDescent="0.2">
      <c r="A50" s="30"/>
      <c r="B50" s="20"/>
      <c r="C50" s="81"/>
      <c r="D50" s="331" t="s">
        <v>130</v>
      </c>
      <c r="E50" s="332"/>
      <c r="F50" s="333"/>
      <c r="G50" s="334" t="s">
        <v>97</v>
      </c>
      <c r="H50" s="335"/>
      <c r="I50" s="336"/>
      <c r="J50" s="334" t="s">
        <v>92</v>
      </c>
      <c r="K50" s="335"/>
      <c r="L50" s="336"/>
      <c r="M50" s="337" t="s">
        <v>100</v>
      </c>
      <c r="N50" s="337"/>
      <c r="O50" s="337"/>
      <c r="P50" s="337"/>
      <c r="Q50" s="337"/>
      <c r="R50" s="338"/>
      <c r="S50" s="19"/>
      <c r="T50" s="8"/>
      <c r="U50" s="8"/>
      <c r="V50" s="8"/>
      <c r="W50" s="93"/>
    </row>
    <row r="51" spans="1:23" x14ac:dyDescent="0.2">
      <c r="A51" s="30"/>
      <c r="B51" s="20"/>
      <c r="C51" s="81"/>
      <c r="D51" s="267" t="s">
        <v>31</v>
      </c>
      <c r="E51" s="268" t="s">
        <v>32</v>
      </c>
      <c r="F51" s="269" t="s">
        <v>159</v>
      </c>
      <c r="G51" s="268" t="s">
        <v>31</v>
      </c>
      <c r="H51" s="268" t="s">
        <v>32</v>
      </c>
      <c r="I51" s="269" t="s">
        <v>159</v>
      </c>
      <c r="J51" s="268" t="s">
        <v>31</v>
      </c>
      <c r="K51" s="268" t="s">
        <v>32</v>
      </c>
      <c r="L51" s="269" t="s">
        <v>159</v>
      </c>
      <c r="M51" s="268" t="s">
        <v>31</v>
      </c>
      <c r="N51" s="268" t="s">
        <v>32</v>
      </c>
      <c r="O51" s="269" t="s">
        <v>159</v>
      </c>
      <c r="P51" s="267" t="s">
        <v>31</v>
      </c>
      <c r="Q51" s="268" t="s">
        <v>32</v>
      </c>
      <c r="R51" s="269" t="s">
        <v>159</v>
      </c>
      <c r="S51" s="19"/>
      <c r="T51" s="8"/>
      <c r="U51" s="8"/>
      <c r="V51" s="8"/>
      <c r="W51" s="93"/>
    </row>
    <row r="52" spans="1:23" ht="15.75" x14ac:dyDescent="0.3">
      <c r="A52" s="35" t="s">
        <v>189</v>
      </c>
      <c r="B52" s="91" t="s">
        <v>4</v>
      </c>
      <c r="C52" s="115"/>
      <c r="D52" s="181">
        <v>5.65</v>
      </c>
      <c r="E52" s="211">
        <f>D52</f>
        <v>5.65</v>
      </c>
      <c r="F52" s="242">
        <f>E52</f>
        <v>5.65</v>
      </c>
      <c r="G52" s="211"/>
      <c r="H52" s="180"/>
      <c r="I52" s="179"/>
      <c r="J52" s="211"/>
      <c r="K52" s="180"/>
      <c r="L52" s="179"/>
      <c r="M52" s="180"/>
      <c r="N52" s="180"/>
      <c r="O52" s="179"/>
      <c r="P52" s="180"/>
      <c r="Q52" s="180"/>
      <c r="R52" s="180"/>
      <c r="S52" s="19"/>
      <c r="T52" s="8"/>
      <c r="U52" s="8"/>
      <c r="V52" s="8"/>
      <c r="W52" s="50" t="s">
        <v>87</v>
      </c>
    </row>
    <row r="53" spans="1:23" ht="15.75" x14ac:dyDescent="0.3">
      <c r="A53" s="35" t="s">
        <v>190</v>
      </c>
      <c r="B53" s="91" t="s">
        <v>4</v>
      </c>
      <c r="C53" s="115"/>
      <c r="D53" s="181">
        <v>5.65</v>
      </c>
      <c r="E53" s="211">
        <f>D53</f>
        <v>5.65</v>
      </c>
      <c r="F53" s="242">
        <f>D53</f>
        <v>5.65</v>
      </c>
      <c r="G53" s="211"/>
      <c r="H53" s="180"/>
      <c r="I53" s="179"/>
      <c r="J53" s="211"/>
      <c r="K53" s="180"/>
      <c r="L53" s="179"/>
      <c r="M53" s="180"/>
      <c r="N53" s="180"/>
      <c r="O53" s="179"/>
      <c r="P53" s="180"/>
      <c r="Q53" s="180"/>
      <c r="R53" s="180"/>
      <c r="S53" s="19"/>
      <c r="T53" s="8"/>
      <c r="U53" s="8"/>
      <c r="V53" s="8"/>
      <c r="W53" s="50"/>
    </row>
    <row r="54" spans="1:23" ht="15.75" x14ac:dyDescent="0.3">
      <c r="A54" s="35" t="s">
        <v>191</v>
      </c>
      <c r="B54" s="91" t="s">
        <v>4</v>
      </c>
      <c r="C54" s="115"/>
      <c r="D54" s="211"/>
      <c r="E54" s="211"/>
      <c r="F54" s="242"/>
      <c r="G54" s="181">
        <v>0.3</v>
      </c>
      <c r="H54" s="180">
        <f>G54</f>
        <v>0.3</v>
      </c>
      <c r="I54" s="179">
        <f>H54</f>
        <v>0.3</v>
      </c>
      <c r="J54" s="296">
        <v>0.3</v>
      </c>
      <c r="K54" s="180">
        <f>J54</f>
        <v>0.3</v>
      </c>
      <c r="L54" s="179">
        <f>K54</f>
        <v>0.3</v>
      </c>
      <c r="M54" s="180"/>
      <c r="N54" s="180"/>
      <c r="O54" s="179"/>
      <c r="P54" s="180"/>
      <c r="Q54" s="180"/>
      <c r="R54" s="180"/>
      <c r="S54" s="19"/>
      <c r="T54" s="8"/>
      <c r="U54" s="8"/>
      <c r="V54" s="8"/>
      <c r="W54" s="50" t="s">
        <v>138</v>
      </c>
    </row>
    <row r="55" spans="1:23" ht="15.75" x14ac:dyDescent="0.3">
      <c r="A55" s="35" t="s">
        <v>192</v>
      </c>
      <c r="B55" s="91" t="s">
        <v>4</v>
      </c>
      <c r="C55" s="115"/>
      <c r="D55" s="211"/>
      <c r="E55" s="211"/>
      <c r="F55" s="242"/>
      <c r="G55" s="181">
        <v>0.3</v>
      </c>
      <c r="H55" s="180">
        <f>G55</f>
        <v>0.3</v>
      </c>
      <c r="I55" s="179">
        <f>G55</f>
        <v>0.3</v>
      </c>
      <c r="J55" s="296">
        <v>0.3</v>
      </c>
      <c r="K55" s="180">
        <f>J55</f>
        <v>0.3</v>
      </c>
      <c r="L55" s="179">
        <f>J55</f>
        <v>0.3</v>
      </c>
      <c r="M55" s="180"/>
      <c r="N55" s="180"/>
      <c r="O55" s="179"/>
      <c r="P55" s="180"/>
      <c r="Q55" s="180"/>
      <c r="R55" s="179"/>
      <c r="S55" s="8"/>
      <c r="T55" s="8"/>
      <c r="U55" s="8"/>
      <c r="V55" s="8"/>
      <c r="W55" s="50"/>
    </row>
    <row r="56" spans="1:23" s="8" customFormat="1" x14ac:dyDescent="0.2">
      <c r="A56" s="258" t="s">
        <v>128</v>
      </c>
      <c r="B56" s="260" t="s">
        <v>89</v>
      </c>
      <c r="C56" s="261"/>
      <c r="D56" s="262"/>
      <c r="E56" s="262"/>
      <c r="F56" s="263"/>
      <c r="G56" s="264"/>
      <c r="H56" s="264"/>
      <c r="I56" s="265"/>
      <c r="J56" s="264"/>
      <c r="K56" s="264"/>
      <c r="L56" s="265"/>
      <c r="M56" s="264">
        <f>-$C41</f>
        <v>6.3999999999999986</v>
      </c>
      <c r="N56" s="264">
        <f>-$C41</f>
        <v>6.3999999999999986</v>
      </c>
      <c r="O56" s="265">
        <f>-$C41</f>
        <v>6.3999999999999986</v>
      </c>
      <c r="P56" s="180"/>
      <c r="Q56" s="180"/>
      <c r="R56" s="179"/>
      <c r="S56" s="70"/>
      <c r="T56" s="70"/>
      <c r="U56" s="70"/>
      <c r="V56" s="70"/>
      <c r="W56" s="50" t="s">
        <v>139</v>
      </c>
    </row>
    <row r="57" spans="1:23" ht="13.5" thickBot="1" x14ac:dyDescent="0.25">
      <c r="A57" s="77" t="s">
        <v>88</v>
      </c>
      <c r="B57" s="182" t="s">
        <v>89</v>
      </c>
      <c r="C57" s="67"/>
      <c r="D57" s="212"/>
      <c r="E57" s="212"/>
      <c r="F57" s="243"/>
      <c r="G57" s="213"/>
      <c r="H57" s="213"/>
      <c r="I57" s="214"/>
      <c r="J57" s="213"/>
      <c r="K57" s="213"/>
      <c r="L57" s="214"/>
      <c r="M57" s="213"/>
      <c r="N57" s="213"/>
      <c r="O57" s="214"/>
      <c r="P57" s="213">
        <f>($C24-$C23)/2</f>
        <v>15</v>
      </c>
      <c r="Q57" s="213">
        <f>($C24-$C23)/2</f>
        <v>15</v>
      </c>
      <c r="R57" s="214">
        <f>($C24-$C23)/2</f>
        <v>15</v>
      </c>
      <c r="S57" s="119"/>
      <c r="T57" s="119"/>
      <c r="U57" s="119"/>
      <c r="V57" s="73"/>
      <c r="W57" s="67" t="s">
        <v>140</v>
      </c>
    </row>
    <row r="58" spans="1:23" x14ac:dyDescent="0.2"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</row>
    <row r="59" spans="1:23" ht="13.5" thickBot="1" x14ac:dyDescent="0.25">
      <c r="A59" s="63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21"/>
      <c r="N59" s="21"/>
      <c r="O59" s="21"/>
      <c r="P59" s="21"/>
      <c r="Q59" s="21"/>
      <c r="R59" s="21"/>
      <c r="S59" s="21"/>
      <c r="T59" s="21"/>
      <c r="U59" s="21"/>
      <c r="V59" s="21"/>
    </row>
    <row r="60" spans="1:23" ht="13.5" thickBot="1" x14ac:dyDescent="0.25">
      <c r="A60" s="9" t="s">
        <v>20</v>
      </c>
      <c r="B60" s="11"/>
      <c r="C60" s="349" t="s">
        <v>30</v>
      </c>
      <c r="D60" s="350"/>
      <c r="E60" s="350"/>
      <c r="F60" s="350"/>
      <c r="G60" s="350"/>
      <c r="H60" s="350"/>
      <c r="I60" s="350"/>
      <c r="J60" s="350"/>
      <c r="K60" s="350"/>
      <c r="L60" s="351"/>
      <c r="M60" s="283"/>
      <c r="N60" s="283"/>
      <c r="O60" s="283"/>
      <c r="P60" s="283"/>
      <c r="Q60" s="283"/>
      <c r="R60" s="291"/>
      <c r="S60" s="346" t="s">
        <v>16</v>
      </c>
      <c r="T60" s="347"/>
      <c r="U60" s="348"/>
      <c r="V60" s="313"/>
      <c r="W60" s="129" t="s">
        <v>0</v>
      </c>
    </row>
    <row r="61" spans="1:23" x14ac:dyDescent="0.2">
      <c r="A61" s="30"/>
      <c r="B61" s="18"/>
      <c r="C61" s="81"/>
      <c r="D61" s="331" t="s">
        <v>130</v>
      </c>
      <c r="E61" s="332"/>
      <c r="F61" s="333"/>
      <c r="G61" s="334" t="s">
        <v>97</v>
      </c>
      <c r="H61" s="335"/>
      <c r="I61" s="336"/>
      <c r="J61" s="334" t="s">
        <v>92</v>
      </c>
      <c r="K61" s="335"/>
      <c r="L61" s="336"/>
      <c r="M61" s="345" t="s">
        <v>100</v>
      </c>
      <c r="N61" s="337"/>
      <c r="O61" s="337"/>
      <c r="P61" s="337"/>
      <c r="Q61" s="337"/>
      <c r="R61" s="338"/>
      <c r="S61" s="288"/>
      <c r="T61" s="289"/>
      <c r="U61" s="290"/>
      <c r="V61" s="314"/>
      <c r="W61" s="269"/>
    </row>
    <row r="62" spans="1:23" x14ac:dyDescent="0.2">
      <c r="A62" s="30"/>
      <c r="B62" s="18"/>
      <c r="C62" s="81"/>
      <c r="D62" s="267" t="s">
        <v>31</v>
      </c>
      <c r="E62" s="268" t="s">
        <v>32</v>
      </c>
      <c r="F62" s="269" t="s">
        <v>159</v>
      </c>
      <c r="G62" s="267" t="s">
        <v>31</v>
      </c>
      <c r="H62" s="268" t="s">
        <v>32</v>
      </c>
      <c r="I62" s="269" t="s">
        <v>159</v>
      </c>
      <c r="J62" s="267" t="s">
        <v>31</v>
      </c>
      <c r="K62" s="268" t="s">
        <v>32</v>
      </c>
      <c r="L62" s="269" t="s">
        <v>159</v>
      </c>
      <c r="M62" s="268" t="s">
        <v>31</v>
      </c>
      <c r="N62" s="268" t="s">
        <v>32</v>
      </c>
      <c r="O62" s="269" t="s">
        <v>159</v>
      </c>
      <c r="P62" s="267" t="s">
        <v>31</v>
      </c>
      <c r="Q62" s="268" t="s">
        <v>32</v>
      </c>
      <c r="R62" s="269" t="s">
        <v>159</v>
      </c>
      <c r="S62" s="267" t="s">
        <v>31</v>
      </c>
      <c r="T62" s="268" t="s">
        <v>32</v>
      </c>
      <c r="U62" s="269" t="s">
        <v>159</v>
      </c>
      <c r="V62" s="315"/>
      <c r="W62" s="269"/>
    </row>
    <row r="63" spans="1:23" x14ac:dyDescent="0.2">
      <c r="A63" s="30"/>
      <c r="B63" s="18"/>
      <c r="C63" s="81"/>
      <c r="D63" s="18"/>
      <c r="E63" s="18"/>
      <c r="F63" s="20"/>
      <c r="G63" s="151"/>
      <c r="H63" s="151"/>
      <c r="I63" s="151"/>
      <c r="J63" s="267"/>
      <c r="K63" s="268"/>
      <c r="L63" s="269"/>
      <c r="M63" s="151"/>
      <c r="N63" s="151"/>
      <c r="O63" s="92"/>
      <c r="P63" s="151"/>
      <c r="Q63" s="151"/>
      <c r="R63" s="92"/>
      <c r="S63" s="268"/>
      <c r="T63" s="268"/>
      <c r="U63" s="269"/>
      <c r="V63" s="315"/>
      <c r="W63" s="269"/>
    </row>
    <row r="64" spans="1:23" x14ac:dyDescent="0.2">
      <c r="A64" s="36" t="s">
        <v>105</v>
      </c>
      <c r="B64" s="37" t="s">
        <v>3</v>
      </c>
      <c r="C64" s="95"/>
      <c r="D64" s="215">
        <f>D36/(D36+D35)</f>
        <v>0.11842516919506124</v>
      </c>
      <c r="E64" s="215">
        <f>E36/(E36+E35)</f>
        <v>0.11842516919506124</v>
      </c>
      <c r="F64" s="216">
        <f>F36/(F36+F35)</f>
        <v>0.11842516919506124</v>
      </c>
      <c r="G64" s="215">
        <v>1</v>
      </c>
      <c r="H64" s="215">
        <v>1</v>
      </c>
      <c r="I64" s="216">
        <v>1</v>
      </c>
      <c r="J64" s="234">
        <v>0</v>
      </c>
      <c r="K64" s="215">
        <v>0</v>
      </c>
      <c r="L64" s="216">
        <v>0</v>
      </c>
      <c r="M64" s="215"/>
      <c r="N64" s="215"/>
      <c r="O64" s="216"/>
      <c r="P64" s="215"/>
      <c r="Q64" s="215"/>
      <c r="R64" s="216"/>
      <c r="S64" s="137"/>
      <c r="T64" s="137"/>
      <c r="U64" s="306"/>
      <c r="V64" s="315"/>
      <c r="W64" s="128" t="s">
        <v>38</v>
      </c>
    </row>
    <row r="65" spans="1:23" x14ac:dyDescent="0.2">
      <c r="A65" s="38" t="s">
        <v>112</v>
      </c>
      <c r="B65" s="37" t="s">
        <v>2</v>
      </c>
      <c r="C65" s="95"/>
      <c r="D65" s="215">
        <f>D64*D52</f>
        <v>0.66910220595209602</v>
      </c>
      <c r="E65" s="215">
        <f>E64*E52</f>
        <v>0.66910220595209602</v>
      </c>
      <c r="F65" s="216">
        <f>F64*F52</f>
        <v>0.66910220595209602</v>
      </c>
      <c r="G65" s="215">
        <f>G54*G64</f>
        <v>0.3</v>
      </c>
      <c r="H65" s="215">
        <f t="shared" ref="H65:I65" si="10">H54*H64</f>
        <v>0.3</v>
      </c>
      <c r="I65" s="216">
        <f t="shared" si="10"/>
        <v>0.3</v>
      </c>
      <c r="J65" s="234">
        <f>J64*J54</f>
        <v>0</v>
      </c>
      <c r="K65" s="215">
        <f>K64*K54</f>
        <v>0</v>
      </c>
      <c r="L65" s="216">
        <f>L64*L54</f>
        <v>0</v>
      </c>
      <c r="M65" s="215"/>
      <c r="N65" s="215"/>
      <c r="O65" s="216"/>
      <c r="P65" s="215"/>
      <c r="Q65" s="215"/>
      <c r="R65" s="216"/>
      <c r="S65" s="144">
        <f>SQRT(SUMSQ(D65,G65,J65))</f>
        <v>0.73327877509850314</v>
      </c>
      <c r="T65" s="144">
        <f>SQRT(SUMSQ(E65,H65,K65))</f>
        <v>0.73327877509850314</v>
      </c>
      <c r="U65" s="307">
        <f>SQRT(SUMSQ(F65,I65,L65))</f>
        <v>0.73327877509850314</v>
      </c>
      <c r="V65" s="315"/>
      <c r="W65" s="66" t="s">
        <v>141</v>
      </c>
    </row>
    <row r="66" spans="1:23" x14ac:dyDescent="0.2">
      <c r="A66" s="30"/>
      <c r="B66" s="18"/>
      <c r="C66" s="81"/>
      <c r="D66" s="218"/>
      <c r="E66" s="218"/>
      <c r="F66" s="244"/>
      <c r="G66" s="219"/>
      <c r="H66" s="219"/>
      <c r="I66" s="220"/>
      <c r="J66" s="221"/>
      <c r="K66" s="221"/>
      <c r="L66" s="223"/>
      <c r="M66" s="219"/>
      <c r="N66" s="219"/>
      <c r="O66" s="220"/>
      <c r="P66" s="219"/>
      <c r="Q66" s="219"/>
      <c r="R66" s="220"/>
      <c r="S66" s="268"/>
      <c r="T66" s="268"/>
      <c r="U66" s="269"/>
      <c r="V66" s="315"/>
      <c r="W66" s="269"/>
    </row>
    <row r="67" spans="1:23" x14ac:dyDescent="0.2">
      <c r="A67" s="30"/>
      <c r="B67" s="18"/>
      <c r="C67" s="81"/>
      <c r="D67" s="218"/>
      <c r="E67" s="218"/>
      <c r="F67" s="244"/>
      <c r="G67" s="219"/>
      <c r="H67" s="219"/>
      <c r="I67" s="220"/>
      <c r="J67" s="221"/>
      <c r="K67" s="221"/>
      <c r="L67" s="223"/>
      <c r="M67" s="219"/>
      <c r="N67" s="219"/>
      <c r="O67" s="220"/>
      <c r="P67" s="219"/>
      <c r="Q67" s="219"/>
      <c r="R67" s="220"/>
      <c r="S67" s="268"/>
      <c r="T67" s="268"/>
      <c r="U67" s="269"/>
      <c r="V67" s="315"/>
      <c r="W67" s="269"/>
    </row>
    <row r="68" spans="1:23" x14ac:dyDescent="0.2">
      <c r="A68" s="36" t="s">
        <v>102</v>
      </c>
      <c r="B68" s="37" t="s">
        <v>3</v>
      </c>
      <c r="C68" s="95"/>
      <c r="D68" s="215">
        <v>1</v>
      </c>
      <c r="E68" s="215">
        <v>1</v>
      </c>
      <c r="F68" s="216">
        <v>1</v>
      </c>
      <c r="G68" s="215">
        <v>1</v>
      </c>
      <c r="H68" s="215">
        <v>1</v>
      </c>
      <c r="I68" s="216">
        <v>1</v>
      </c>
      <c r="J68" s="215"/>
      <c r="K68" s="215"/>
      <c r="L68" s="216"/>
      <c r="M68" s="215"/>
      <c r="N68" s="215"/>
      <c r="O68" s="216"/>
      <c r="P68" s="215"/>
      <c r="Q68" s="215"/>
      <c r="R68" s="216"/>
      <c r="S68" s="137"/>
      <c r="T68" s="137"/>
      <c r="U68" s="306"/>
      <c r="V68" s="315"/>
      <c r="W68" s="66" t="s">
        <v>23</v>
      </c>
    </row>
    <row r="69" spans="1:23" x14ac:dyDescent="0.2">
      <c r="A69" s="38" t="s">
        <v>101</v>
      </c>
      <c r="B69" s="37" t="s">
        <v>2</v>
      </c>
      <c r="C69" s="95"/>
      <c r="D69" s="215">
        <f>D68*D52</f>
        <v>5.65</v>
      </c>
      <c r="E69" s="215">
        <f>E68*E52</f>
        <v>5.65</v>
      </c>
      <c r="F69" s="216">
        <f>F68*F52</f>
        <v>5.65</v>
      </c>
      <c r="G69" s="215">
        <f>G68*G54</f>
        <v>0.3</v>
      </c>
      <c r="H69" s="215">
        <f>H68*H54</f>
        <v>0.3</v>
      </c>
      <c r="I69" s="215">
        <f>I68*I54</f>
        <v>0.3</v>
      </c>
      <c r="J69" s="217"/>
      <c r="K69" s="215"/>
      <c r="L69" s="216"/>
      <c r="M69" s="215"/>
      <c r="N69" s="215"/>
      <c r="O69" s="216"/>
      <c r="P69" s="215"/>
      <c r="Q69" s="215"/>
      <c r="R69" s="216"/>
      <c r="S69" s="144">
        <f>SQRT(SUMSQ(D69,G69))</f>
        <v>5.6579589959631207</v>
      </c>
      <c r="T69" s="144">
        <f>SQRT(SUMSQ(E69,H69))</f>
        <v>5.6579589959631207</v>
      </c>
      <c r="U69" s="307">
        <f>SQRT(SUMSQ(F69,I69))</f>
        <v>5.6579589959631207</v>
      </c>
      <c r="V69" s="315"/>
      <c r="W69" s="66" t="s">
        <v>142</v>
      </c>
    </row>
    <row r="70" spans="1:23" x14ac:dyDescent="0.2">
      <c r="A70" s="30"/>
      <c r="B70" s="18"/>
      <c r="C70" s="81"/>
      <c r="D70" s="218"/>
      <c r="E70" s="218"/>
      <c r="F70" s="244"/>
      <c r="G70" s="219"/>
      <c r="H70" s="219"/>
      <c r="I70" s="219"/>
      <c r="J70" s="222"/>
      <c r="K70" s="221"/>
      <c r="L70" s="223"/>
      <c r="M70" s="219"/>
      <c r="N70" s="219"/>
      <c r="O70" s="220"/>
      <c r="P70" s="219"/>
      <c r="Q70" s="219"/>
      <c r="R70" s="220"/>
      <c r="S70" s="268"/>
      <c r="T70" s="268"/>
      <c r="U70" s="269"/>
      <c r="V70" s="315"/>
      <c r="W70" s="269"/>
    </row>
    <row r="71" spans="1:23" x14ac:dyDescent="0.2">
      <c r="A71" s="39"/>
      <c r="B71" s="26"/>
      <c r="C71" s="84"/>
      <c r="D71" s="224"/>
      <c r="E71" s="224"/>
      <c r="F71" s="226"/>
      <c r="G71" s="224"/>
      <c r="H71" s="224"/>
      <c r="I71" s="224"/>
      <c r="J71" s="225"/>
      <c r="K71" s="224"/>
      <c r="L71" s="226"/>
      <c r="M71" s="224"/>
      <c r="N71" s="224"/>
      <c r="O71" s="226"/>
      <c r="P71" s="224"/>
      <c r="Q71" s="224"/>
      <c r="R71" s="226"/>
      <c r="S71" s="68"/>
      <c r="T71" s="68"/>
      <c r="U71" s="123"/>
      <c r="V71" s="83"/>
      <c r="W71" s="66"/>
    </row>
    <row r="72" spans="1:23" x14ac:dyDescent="0.2">
      <c r="A72" s="36" t="s">
        <v>106</v>
      </c>
      <c r="B72" s="37" t="s">
        <v>3</v>
      </c>
      <c r="C72" s="95"/>
      <c r="D72" s="234">
        <f>D36/(D36+D35)</f>
        <v>0.11842516919506124</v>
      </c>
      <c r="E72" s="215">
        <f>E36/(E36+E35)</f>
        <v>0.11842516919506124</v>
      </c>
      <c r="F72" s="216">
        <f>F36/(F36+F35)</f>
        <v>0.11842516919506124</v>
      </c>
      <c r="G72" s="234">
        <v>0</v>
      </c>
      <c r="H72" s="215">
        <v>0</v>
      </c>
      <c r="I72" s="215">
        <v>0</v>
      </c>
      <c r="J72" s="227">
        <v>1</v>
      </c>
      <c r="K72" s="215">
        <v>1</v>
      </c>
      <c r="L72" s="216">
        <v>1</v>
      </c>
      <c r="M72" s="215"/>
      <c r="N72" s="215"/>
      <c r="O72" s="216"/>
      <c r="P72" s="215"/>
      <c r="Q72" s="215"/>
      <c r="R72" s="216"/>
      <c r="S72" s="139"/>
      <c r="T72" s="139"/>
      <c r="U72" s="124"/>
      <c r="V72" s="316"/>
      <c r="W72" s="128" t="s">
        <v>38</v>
      </c>
    </row>
    <row r="73" spans="1:23" x14ac:dyDescent="0.2">
      <c r="A73" s="38" t="s">
        <v>107</v>
      </c>
      <c r="B73" s="37" t="s">
        <v>2</v>
      </c>
      <c r="C73" s="95"/>
      <c r="D73" s="234">
        <f>D72*D52</f>
        <v>0.66910220595209602</v>
      </c>
      <c r="E73" s="215">
        <f>E72*E52</f>
        <v>0.66910220595209602</v>
      </c>
      <c r="F73" s="216">
        <f>F72*F52</f>
        <v>0.66910220595209602</v>
      </c>
      <c r="G73" s="234">
        <f>G72*G54</f>
        <v>0</v>
      </c>
      <c r="H73" s="215">
        <f>H72*H54</f>
        <v>0</v>
      </c>
      <c r="I73" s="215">
        <f>I72*I54</f>
        <v>0</v>
      </c>
      <c r="J73" s="227">
        <f>J54*J72</f>
        <v>0.3</v>
      </c>
      <c r="K73" s="215">
        <f>K54*K72</f>
        <v>0.3</v>
      </c>
      <c r="L73" s="216">
        <f>L54*L72</f>
        <v>0.3</v>
      </c>
      <c r="M73" s="215"/>
      <c r="N73" s="215"/>
      <c r="O73" s="216"/>
      <c r="P73" s="215"/>
      <c r="Q73" s="215"/>
      <c r="R73" s="216"/>
      <c r="S73" s="285">
        <f>SQRT(SUMSQ(D73,G73,J73))</f>
        <v>0.73327877509850314</v>
      </c>
      <c r="T73" s="144">
        <f>SQRT(SUMSQ(E73,H73,K73))</f>
        <v>0.73327877509850314</v>
      </c>
      <c r="U73" s="307">
        <f>SQRT(SUMSQ(F73,I73,L73))</f>
        <v>0.73327877509850314</v>
      </c>
      <c r="V73" s="83"/>
      <c r="W73" s="66" t="s">
        <v>143</v>
      </c>
    </row>
    <row r="74" spans="1:23" x14ac:dyDescent="0.2">
      <c r="A74" s="39"/>
      <c r="B74" s="26"/>
      <c r="C74" s="84"/>
      <c r="D74" s="224"/>
      <c r="E74" s="224"/>
      <c r="F74" s="226"/>
      <c r="G74" s="224"/>
      <c r="H74" s="224"/>
      <c r="I74" s="224"/>
      <c r="J74" s="228"/>
      <c r="K74" s="224"/>
      <c r="L74" s="226"/>
      <c r="M74" s="224"/>
      <c r="N74" s="224"/>
      <c r="O74" s="226"/>
      <c r="P74" s="224"/>
      <c r="Q74" s="224"/>
      <c r="R74" s="226"/>
      <c r="S74" s="68"/>
      <c r="T74" s="68"/>
      <c r="U74" s="123"/>
      <c r="V74" s="83"/>
      <c r="W74" s="66"/>
    </row>
    <row r="75" spans="1:23" x14ac:dyDescent="0.2">
      <c r="A75" s="39"/>
      <c r="B75" s="26"/>
      <c r="C75" s="84"/>
      <c r="D75" s="224"/>
      <c r="E75" s="224"/>
      <c r="F75" s="226"/>
      <c r="G75" s="224"/>
      <c r="H75" s="224"/>
      <c r="I75" s="224"/>
      <c r="J75" s="228"/>
      <c r="K75" s="224"/>
      <c r="L75" s="226"/>
      <c r="M75" s="224"/>
      <c r="N75" s="224"/>
      <c r="O75" s="226"/>
      <c r="P75" s="224"/>
      <c r="Q75" s="224"/>
      <c r="R75" s="226"/>
      <c r="S75" s="68"/>
      <c r="T75" s="68"/>
      <c r="U75" s="123"/>
      <c r="V75" s="83"/>
      <c r="W75" s="66"/>
    </row>
    <row r="76" spans="1:23" x14ac:dyDescent="0.2">
      <c r="A76" s="36" t="s">
        <v>103</v>
      </c>
      <c r="B76" s="37" t="s">
        <v>3</v>
      </c>
      <c r="C76" s="95"/>
      <c r="D76" s="234">
        <v>1</v>
      </c>
      <c r="E76" s="215">
        <v>1</v>
      </c>
      <c r="F76" s="216">
        <v>1</v>
      </c>
      <c r="G76" s="215"/>
      <c r="H76" s="215"/>
      <c r="I76" s="215"/>
      <c r="J76" s="227">
        <v>1</v>
      </c>
      <c r="K76" s="215">
        <v>1</v>
      </c>
      <c r="L76" s="216">
        <v>1</v>
      </c>
      <c r="M76" s="215"/>
      <c r="N76" s="215"/>
      <c r="O76" s="216"/>
      <c r="P76" s="215"/>
      <c r="Q76" s="215"/>
      <c r="R76" s="216"/>
      <c r="S76" s="139"/>
      <c r="T76" s="139"/>
      <c r="U76" s="124"/>
      <c r="V76" s="316"/>
      <c r="W76" s="66" t="s">
        <v>23</v>
      </c>
    </row>
    <row r="77" spans="1:23" x14ac:dyDescent="0.2">
      <c r="A77" s="38" t="s">
        <v>104</v>
      </c>
      <c r="B77" s="37" t="s">
        <v>2</v>
      </c>
      <c r="C77" s="95"/>
      <c r="D77" s="234">
        <f>D76*D52</f>
        <v>5.65</v>
      </c>
      <c r="E77" s="215">
        <f>E76*E52</f>
        <v>5.65</v>
      </c>
      <c r="F77" s="216">
        <f>F76*F52</f>
        <v>5.65</v>
      </c>
      <c r="G77" s="215"/>
      <c r="H77" s="215"/>
      <c r="I77" s="215"/>
      <c r="J77" s="227">
        <f>J54*J76</f>
        <v>0.3</v>
      </c>
      <c r="K77" s="215">
        <f>K54*K76</f>
        <v>0.3</v>
      </c>
      <c r="L77" s="216">
        <f>L54*L76</f>
        <v>0.3</v>
      </c>
      <c r="M77" s="229"/>
      <c r="N77" s="215"/>
      <c r="O77" s="216"/>
      <c r="P77" s="215"/>
      <c r="Q77" s="215"/>
      <c r="R77" s="215"/>
      <c r="S77" s="286">
        <f>SQRT(SUMSQ(D77,J77))</f>
        <v>5.6579589959631207</v>
      </c>
      <c r="T77" s="144">
        <f>SQRT(SUMSQ(E77,K77))</f>
        <v>5.6579589959631207</v>
      </c>
      <c r="U77" s="307">
        <f>SQRT(SUMSQ(F77,L77))</f>
        <v>5.6579589959631207</v>
      </c>
      <c r="V77" s="83"/>
      <c r="W77" s="66" t="s">
        <v>144</v>
      </c>
    </row>
    <row r="78" spans="1:23" x14ac:dyDescent="0.2">
      <c r="A78" s="39"/>
      <c r="B78" s="26"/>
      <c r="C78" s="84"/>
      <c r="D78" s="224"/>
      <c r="E78" s="224"/>
      <c r="F78" s="226"/>
      <c r="G78" s="224"/>
      <c r="H78" s="224"/>
      <c r="I78" s="224"/>
      <c r="J78" s="228"/>
      <c r="K78" s="224"/>
      <c r="L78" s="226"/>
      <c r="M78" s="224"/>
      <c r="N78" s="224"/>
      <c r="O78" s="226"/>
      <c r="P78" s="224"/>
      <c r="Q78" s="224"/>
      <c r="R78" s="224"/>
      <c r="S78" s="122"/>
      <c r="T78" s="68"/>
      <c r="U78" s="123"/>
      <c r="V78" s="83"/>
      <c r="W78" s="66"/>
    </row>
    <row r="79" spans="1:23" x14ac:dyDescent="0.2">
      <c r="A79" s="39"/>
      <c r="B79" s="26"/>
      <c r="C79" s="84"/>
      <c r="D79" s="224"/>
      <c r="E79" s="224"/>
      <c r="F79" s="226"/>
      <c r="G79" s="224"/>
      <c r="H79" s="224"/>
      <c r="I79" s="224"/>
      <c r="J79" s="228"/>
      <c r="K79" s="224"/>
      <c r="L79" s="226"/>
      <c r="M79" s="224"/>
      <c r="N79" s="224"/>
      <c r="O79" s="226"/>
      <c r="P79" s="224"/>
      <c r="Q79" s="224"/>
      <c r="R79" s="224"/>
      <c r="S79" s="122"/>
      <c r="T79" s="68"/>
      <c r="U79" s="123"/>
      <c r="V79" s="83"/>
      <c r="W79" s="66"/>
    </row>
    <row r="80" spans="1:23" x14ac:dyDescent="0.2">
      <c r="A80" s="36" t="s">
        <v>162</v>
      </c>
      <c r="B80" s="37" t="s">
        <v>3</v>
      </c>
      <c r="C80" s="95"/>
      <c r="D80" s="234">
        <v>1</v>
      </c>
      <c r="E80" s="215">
        <v>1</v>
      </c>
      <c r="F80" s="287">
        <v>1</v>
      </c>
      <c r="G80" s="234">
        <v>1</v>
      </c>
      <c r="H80" s="215">
        <v>1</v>
      </c>
      <c r="I80" s="234">
        <v>1</v>
      </c>
      <c r="J80" s="227"/>
      <c r="K80" s="215"/>
      <c r="L80" s="216"/>
      <c r="M80" s="234">
        <v>0</v>
      </c>
      <c r="N80" s="215">
        <v>0</v>
      </c>
      <c r="O80" s="287">
        <v>0</v>
      </c>
      <c r="P80" s="234">
        <v>1</v>
      </c>
      <c r="Q80" s="215">
        <v>1</v>
      </c>
      <c r="R80" s="234">
        <v>1</v>
      </c>
      <c r="S80" s="47"/>
      <c r="T80" s="139"/>
      <c r="U80" s="124"/>
      <c r="V80" s="83"/>
      <c r="W80" s="66" t="s">
        <v>23</v>
      </c>
    </row>
    <row r="81" spans="1:23" x14ac:dyDescent="0.2">
      <c r="A81" s="38" t="s">
        <v>163</v>
      </c>
      <c r="B81" s="37" t="s">
        <v>2</v>
      </c>
      <c r="C81" s="95"/>
      <c r="D81" s="234">
        <f>D80*D52</f>
        <v>5.65</v>
      </c>
      <c r="E81" s="215">
        <f>E80*E52</f>
        <v>5.65</v>
      </c>
      <c r="F81" s="287">
        <f>F80*F52</f>
        <v>5.65</v>
      </c>
      <c r="G81" s="234">
        <f>G80*G54</f>
        <v>0.3</v>
      </c>
      <c r="H81" s="215">
        <f>H80*H54</f>
        <v>0.3</v>
      </c>
      <c r="I81" s="234">
        <f>I80*I54</f>
        <v>0.3</v>
      </c>
      <c r="J81" s="227"/>
      <c r="K81" s="215"/>
      <c r="L81" s="216"/>
      <c r="M81" s="234">
        <f>M80*M56</f>
        <v>0</v>
      </c>
      <c r="N81" s="215">
        <f>N80*N56</f>
        <v>0</v>
      </c>
      <c r="O81" s="287">
        <f>O80*O56</f>
        <v>0</v>
      </c>
      <c r="P81" s="234">
        <f>P80*P57</f>
        <v>15</v>
      </c>
      <c r="Q81" s="215">
        <f>Q80*Q57</f>
        <v>15</v>
      </c>
      <c r="R81" s="234">
        <f>R80*R57</f>
        <v>15</v>
      </c>
      <c r="S81" s="286">
        <f>SQRT(SUMSQ(D81,G81))+M81+P81</f>
        <v>20.657958995963121</v>
      </c>
      <c r="T81" s="144">
        <f t="shared" ref="T81:U81" si="11">SQRT(SUMSQ(E81,H81))+N81+Q81</f>
        <v>20.657958995963121</v>
      </c>
      <c r="U81" s="308">
        <f t="shared" si="11"/>
        <v>20.657958995963121</v>
      </c>
      <c r="V81" s="83"/>
      <c r="W81" s="66" t="s">
        <v>206</v>
      </c>
    </row>
    <row r="82" spans="1:23" x14ac:dyDescent="0.2">
      <c r="A82" s="39"/>
      <c r="B82" s="26"/>
      <c r="C82" s="84"/>
      <c r="D82" s="224"/>
      <c r="E82" s="224"/>
      <c r="F82" s="226"/>
      <c r="G82" s="224"/>
      <c r="H82" s="224"/>
      <c r="I82" s="224"/>
      <c r="J82" s="228"/>
      <c r="K82" s="224"/>
      <c r="L82" s="226"/>
      <c r="M82" s="224"/>
      <c r="N82" s="224"/>
      <c r="O82" s="226"/>
      <c r="P82" s="224"/>
      <c r="Q82" s="224"/>
      <c r="R82" s="224"/>
      <c r="S82" s="122"/>
      <c r="T82" s="68"/>
      <c r="U82" s="123"/>
      <c r="V82" s="83"/>
      <c r="W82" s="66"/>
    </row>
    <row r="83" spans="1:23" x14ac:dyDescent="0.2">
      <c r="A83" s="39"/>
      <c r="B83" s="26"/>
      <c r="C83" s="84"/>
      <c r="D83" s="224"/>
      <c r="E83" s="224"/>
      <c r="F83" s="226"/>
      <c r="G83" s="224"/>
      <c r="H83" s="224"/>
      <c r="I83" s="224"/>
      <c r="J83" s="228"/>
      <c r="K83" s="224"/>
      <c r="L83" s="226"/>
      <c r="M83" s="224"/>
      <c r="N83" s="224"/>
      <c r="O83" s="226"/>
      <c r="P83" s="224"/>
      <c r="Q83" s="224"/>
      <c r="R83" s="224"/>
      <c r="S83" s="122"/>
      <c r="T83" s="68"/>
      <c r="U83" s="123"/>
      <c r="V83" s="83"/>
      <c r="W83" s="66"/>
    </row>
    <row r="84" spans="1:23" x14ac:dyDescent="0.2">
      <c r="A84" s="36" t="s">
        <v>164</v>
      </c>
      <c r="B84" s="37" t="s">
        <v>3</v>
      </c>
      <c r="C84" s="95"/>
      <c r="D84" s="234">
        <v>1</v>
      </c>
      <c r="E84" s="234">
        <v>1</v>
      </c>
      <c r="F84" s="216">
        <v>1</v>
      </c>
      <c r="G84" s="234"/>
      <c r="H84" s="215"/>
      <c r="I84" s="215"/>
      <c r="J84" s="227">
        <v>1</v>
      </c>
      <c r="K84" s="234">
        <v>1</v>
      </c>
      <c r="L84" s="216">
        <v>1</v>
      </c>
      <c r="M84" s="234">
        <v>0</v>
      </c>
      <c r="N84" s="234">
        <v>0</v>
      </c>
      <c r="O84" s="216">
        <v>0</v>
      </c>
      <c r="P84" s="234">
        <v>1</v>
      </c>
      <c r="Q84" s="234">
        <v>1</v>
      </c>
      <c r="R84" s="215">
        <v>1</v>
      </c>
      <c r="S84" s="47"/>
      <c r="T84" s="139"/>
      <c r="U84" s="124"/>
      <c r="V84" s="83"/>
      <c r="W84" s="66" t="s">
        <v>23</v>
      </c>
    </row>
    <row r="85" spans="1:23" x14ac:dyDescent="0.2">
      <c r="A85" s="38" t="s">
        <v>165</v>
      </c>
      <c r="B85" s="37" t="s">
        <v>2</v>
      </c>
      <c r="C85" s="95"/>
      <c r="D85" s="234">
        <f>D84*D52</f>
        <v>5.65</v>
      </c>
      <c r="E85" s="234">
        <f>E84*E52</f>
        <v>5.65</v>
      </c>
      <c r="F85" s="216">
        <f>F84*F52</f>
        <v>5.65</v>
      </c>
      <c r="G85" s="234"/>
      <c r="H85" s="215"/>
      <c r="I85" s="215"/>
      <c r="J85" s="227">
        <f>J84*J54</f>
        <v>0.3</v>
      </c>
      <c r="K85" s="234">
        <f>K84*K54</f>
        <v>0.3</v>
      </c>
      <c r="L85" s="216">
        <f>L84*L54</f>
        <v>0.3</v>
      </c>
      <c r="M85" s="234">
        <f>M84*M56</f>
        <v>0</v>
      </c>
      <c r="N85" s="234">
        <f>N84*N56</f>
        <v>0</v>
      </c>
      <c r="O85" s="216">
        <f>O84*O56</f>
        <v>0</v>
      </c>
      <c r="P85" s="234">
        <f>P84*P57</f>
        <v>15</v>
      </c>
      <c r="Q85" s="234">
        <f>Q84*Q57</f>
        <v>15</v>
      </c>
      <c r="R85" s="215">
        <f>R84*R57</f>
        <v>15</v>
      </c>
      <c r="S85" s="286">
        <f>SQRT(SUMSQ(D85,J85))+M85+P85</f>
        <v>20.657958995963121</v>
      </c>
      <c r="T85" s="285">
        <f t="shared" ref="T85:U85" si="12">SQRT(SUMSQ(E85,K85))+N85+Q85</f>
        <v>20.657958995963121</v>
      </c>
      <c r="U85" s="307">
        <f t="shared" si="12"/>
        <v>20.657958995963121</v>
      </c>
      <c r="V85" s="83"/>
      <c r="W85" s="66" t="s">
        <v>206</v>
      </c>
    </row>
    <row r="86" spans="1:23" x14ac:dyDescent="0.2">
      <c r="A86" s="39"/>
      <c r="B86" s="26"/>
      <c r="C86" s="84"/>
      <c r="D86" s="224"/>
      <c r="E86" s="224"/>
      <c r="F86" s="226"/>
      <c r="G86" s="224"/>
      <c r="H86" s="224"/>
      <c r="I86" s="224"/>
      <c r="J86" s="228"/>
      <c r="K86" s="224"/>
      <c r="L86" s="226"/>
      <c r="M86" s="224"/>
      <c r="N86" s="224"/>
      <c r="O86" s="226"/>
      <c r="P86" s="224"/>
      <c r="Q86" s="224"/>
      <c r="R86" s="224"/>
      <c r="S86" s="122"/>
      <c r="T86" s="68"/>
      <c r="U86" s="123"/>
      <c r="V86" s="83"/>
      <c r="W86" s="66"/>
    </row>
    <row r="87" spans="1:23" x14ac:dyDescent="0.2">
      <c r="A87" s="39"/>
      <c r="B87" s="26"/>
      <c r="C87" s="84"/>
      <c r="D87" s="224"/>
      <c r="E87" s="224"/>
      <c r="F87" s="226"/>
      <c r="G87" s="224"/>
      <c r="H87" s="224"/>
      <c r="I87" s="224"/>
      <c r="J87" s="228"/>
      <c r="K87" s="224"/>
      <c r="L87" s="226"/>
      <c r="M87" s="224"/>
      <c r="N87" s="224"/>
      <c r="O87" s="226"/>
      <c r="P87" s="224"/>
      <c r="Q87" s="224"/>
      <c r="R87" s="224"/>
      <c r="S87" s="122"/>
      <c r="T87" s="68"/>
      <c r="U87" s="123"/>
      <c r="V87" s="83"/>
      <c r="W87" s="66"/>
    </row>
    <row r="88" spans="1:23" x14ac:dyDescent="0.2">
      <c r="A88" s="36" t="s">
        <v>169</v>
      </c>
      <c r="B88" s="37" t="s">
        <v>3</v>
      </c>
      <c r="C88" s="95"/>
      <c r="D88" s="215"/>
      <c r="E88" s="215"/>
      <c r="F88" s="216"/>
      <c r="G88" s="234">
        <v>1</v>
      </c>
      <c r="H88" s="215">
        <v>1</v>
      </c>
      <c r="I88" s="234">
        <v>1</v>
      </c>
      <c r="J88" s="227">
        <v>1</v>
      </c>
      <c r="K88" s="215">
        <v>1</v>
      </c>
      <c r="L88" s="287">
        <v>1</v>
      </c>
      <c r="M88" s="234">
        <v>0</v>
      </c>
      <c r="N88" s="215">
        <v>0</v>
      </c>
      <c r="O88" s="287">
        <v>0</v>
      </c>
      <c r="P88" s="234">
        <v>0</v>
      </c>
      <c r="Q88" s="215">
        <v>0</v>
      </c>
      <c r="R88" s="234">
        <v>0</v>
      </c>
      <c r="S88" s="47"/>
      <c r="T88" s="139"/>
      <c r="U88" s="124"/>
      <c r="V88" s="83"/>
      <c r="W88" s="66" t="s">
        <v>23</v>
      </c>
    </row>
    <row r="89" spans="1:23" x14ac:dyDescent="0.2">
      <c r="A89" s="38" t="s">
        <v>170</v>
      </c>
      <c r="B89" s="37" t="s">
        <v>2</v>
      </c>
      <c r="C89" s="95"/>
      <c r="D89" s="215"/>
      <c r="E89" s="215"/>
      <c r="F89" s="216"/>
      <c r="G89" s="234">
        <f t="shared" ref="G89:L89" si="13">G88*G54</f>
        <v>0.3</v>
      </c>
      <c r="H89" s="215">
        <f t="shared" si="13"/>
        <v>0.3</v>
      </c>
      <c r="I89" s="234">
        <f t="shared" si="13"/>
        <v>0.3</v>
      </c>
      <c r="J89" s="227">
        <f t="shared" si="13"/>
        <v>0.3</v>
      </c>
      <c r="K89" s="215">
        <f t="shared" si="13"/>
        <v>0.3</v>
      </c>
      <c r="L89" s="287">
        <f t="shared" si="13"/>
        <v>0.3</v>
      </c>
      <c r="M89" s="234">
        <f>M88*M56</f>
        <v>0</v>
      </c>
      <c r="N89" s="215">
        <f>N88*N56</f>
        <v>0</v>
      </c>
      <c r="O89" s="287">
        <f>O88*O56</f>
        <v>0</v>
      </c>
      <c r="P89" s="234">
        <f>P88*P57</f>
        <v>0</v>
      </c>
      <c r="Q89" s="215">
        <f>Q88*Q57</f>
        <v>0</v>
      </c>
      <c r="R89" s="234">
        <f>R88*R57</f>
        <v>0</v>
      </c>
      <c r="S89" s="286">
        <f>SQRT(SUMSQ(G89,J89))+M89+P89</f>
        <v>0.42426406871192851</v>
      </c>
      <c r="T89" s="144">
        <f t="shared" ref="T89:U89" si="14">SQRT(SUMSQ(H89,K89))+N89+Q89</f>
        <v>0.42426406871192851</v>
      </c>
      <c r="U89" s="308">
        <f t="shared" si="14"/>
        <v>0.42426406871192851</v>
      </c>
      <c r="V89" s="83"/>
      <c r="W89" s="66" t="s">
        <v>207</v>
      </c>
    </row>
    <row r="90" spans="1:23" x14ac:dyDescent="0.2">
      <c r="A90" s="39"/>
      <c r="B90" s="26"/>
      <c r="C90" s="84"/>
      <c r="D90" s="224"/>
      <c r="E90" s="224"/>
      <c r="F90" s="226"/>
      <c r="G90" s="224"/>
      <c r="H90" s="224"/>
      <c r="I90" s="224"/>
      <c r="J90" s="228"/>
      <c r="K90" s="224"/>
      <c r="L90" s="226"/>
      <c r="M90" s="224"/>
      <c r="N90" s="224"/>
      <c r="O90" s="226"/>
      <c r="P90" s="224"/>
      <c r="Q90" s="224"/>
      <c r="R90" s="224"/>
      <c r="S90" s="122"/>
      <c r="T90" s="68"/>
      <c r="U90" s="123"/>
      <c r="V90" s="83"/>
      <c r="W90" s="66"/>
    </row>
    <row r="91" spans="1:23" x14ac:dyDescent="0.2">
      <c r="A91" s="39"/>
      <c r="B91" s="26"/>
      <c r="C91" s="84"/>
      <c r="D91" s="224"/>
      <c r="E91" s="224"/>
      <c r="F91" s="226"/>
      <c r="G91" s="224"/>
      <c r="H91" s="224"/>
      <c r="I91" s="224"/>
      <c r="J91" s="228"/>
      <c r="K91" s="224"/>
      <c r="L91" s="226"/>
      <c r="M91" s="224"/>
      <c r="N91" s="224"/>
      <c r="O91" s="226"/>
      <c r="P91" s="224"/>
      <c r="Q91" s="224"/>
      <c r="R91" s="224"/>
      <c r="S91" s="122"/>
      <c r="T91" s="68"/>
      <c r="U91" s="123"/>
      <c r="V91" s="83"/>
      <c r="W91" s="66"/>
    </row>
    <row r="92" spans="1:23" x14ac:dyDescent="0.2">
      <c r="A92" s="36" t="s">
        <v>171</v>
      </c>
      <c r="B92" s="37" t="s">
        <v>3</v>
      </c>
      <c r="C92" s="95"/>
      <c r="D92" s="215"/>
      <c r="E92" s="215"/>
      <c r="F92" s="216"/>
      <c r="G92" s="234">
        <v>1</v>
      </c>
      <c r="H92" s="234">
        <v>1</v>
      </c>
      <c r="I92" s="215">
        <v>1</v>
      </c>
      <c r="J92" s="227">
        <v>1</v>
      </c>
      <c r="K92" s="234">
        <v>1</v>
      </c>
      <c r="L92" s="216">
        <v>1</v>
      </c>
      <c r="M92" s="234">
        <v>0</v>
      </c>
      <c r="N92" s="234">
        <v>0</v>
      </c>
      <c r="O92" s="216">
        <v>0</v>
      </c>
      <c r="P92" s="234">
        <v>0</v>
      </c>
      <c r="Q92" s="234">
        <v>0</v>
      </c>
      <c r="R92" s="215">
        <v>0</v>
      </c>
      <c r="S92" s="47"/>
      <c r="T92" s="139"/>
      <c r="U92" s="124"/>
      <c r="V92" s="83"/>
      <c r="W92" s="66" t="s">
        <v>23</v>
      </c>
    </row>
    <row r="93" spans="1:23" x14ac:dyDescent="0.2">
      <c r="A93" s="38" t="s">
        <v>172</v>
      </c>
      <c r="B93" s="37" t="s">
        <v>2</v>
      </c>
      <c r="C93" s="95"/>
      <c r="D93" s="215"/>
      <c r="E93" s="215"/>
      <c r="F93" s="216"/>
      <c r="G93" s="234">
        <f t="shared" ref="G93:L93" si="15">G92*G54</f>
        <v>0.3</v>
      </c>
      <c r="H93" s="234">
        <f t="shared" si="15"/>
        <v>0.3</v>
      </c>
      <c r="I93" s="215">
        <f t="shared" si="15"/>
        <v>0.3</v>
      </c>
      <c r="J93" s="227">
        <f t="shared" si="15"/>
        <v>0.3</v>
      </c>
      <c r="K93" s="234">
        <f t="shared" si="15"/>
        <v>0.3</v>
      </c>
      <c r="L93" s="216">
        <f t="shared" si="15"/>
        <v>0.3</v>
      </c>
      <c r="M93" s="234">
        <f>M92*M56</f>
        <v>0</v>
      </c>
      <c r="N93" s="234">
        <f>N92*N56</f>
        <v>0</v>
      </c>
      <c r="O93" s="216">
        <f>O92*O56</f>
        <v>0</v>
      </c>
      <c r="P93" s="234">
        <f>P92*P57</f>
        <v>0</v>
      </c>
      <c r="Q93" s="234">
        <f>Q92*Q57</f>
        <v>0</v>
      </c>
      <c r="R93" s="215">
        <f>R92*R57</f>
        <v>0</v>
      </c>
      <c r="S93" s="286">
        <f>SQRT(SUMSQ(G93,J93))+M93+P93</f>
        <v>0.42426406871192851</v>
      </c>
      <c r="T93" s="285">
        <f t="shared" ref="T93:U93" si="16">SQRT(SUMSQ(H93,K93))+N93+Q93</f>
        <v>0.42426406871192851</v>
      </c>
      <c r="U93" s="307">
        <f t="shared" si="16"/>
        <v>0.42426406871192851</v>
      </c>
      <c r="V93" s="83"/>
      <c r="W93" s="66" t="s">
        <v>207</v>
      </c>
    </row>
    <row r="94" spans="1:23" ht="13.5" thickBot="1" x14ac:dyDescent="0.25">
      <c r="A94" s="78"/>
      <c r="B94" s="85"/>
      <c r="C94" s="96"/>
      <c r="D94" s="230"/>
      <c r="E94" s="230"/>
      <c r="F94" s="245"/>
      <c r="G94" s="231"/>
      <c r="H94" s="231"/>
      <c r="I94" s="231"/>
      <c r="J94" s="232"/>
      <c r="K94" s="231"/>
      <c r="L94" s="233"/>
      <c r="M94" s="231"/>
      <c r="N94" s="231"/>
      <c r="O94" s="233"/>
      <c r="P94" s="231"/>
      <c r="Q94" s="231"/>
      <c r="R94" s="231"/>
      <c r="S94" s="120"/>
      <c r="T94" s="145"/>
      <c r="U94" s="305"/>
      <c r="V94" s="317"/>
      <c r="W94" s="67"/>
    </row>
    <row r="95" spans="1:23" x14ac:dyDescent="0.2">
      <c r="B95" s="26"/>
      <c r="C95" s="26"/>
      <c r="D95" s="26"/>
      <c r="E95" s="26"/>
      <c r="F95" s="26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1"/>
      <c r="T95" s="41"/>
      <c r="U95" s="41"/>
      <c r="V95" s="41"/>
      <c r="W95" s="41"/>
    </row>
    <row r="96" spans="1:23" ht="13.5" thickBot="1" x14ac:dyDescent="0.25">
      <c r="A96" s="42"/>
    </row>
    <row r="97" spans="1:23" x14ac:dyDescent="0.2">
      <c r="A97" s="9" t="s">
        <v>21</v>
      </c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43"/>
      <c r="T97" s="43"/>
      <c r="U97" s="43"/>
      <c r="V97" s="330"/>
      <c r="W97" s="129" t="s">
        <v>0</v>
      </c>
    </row>
    <row r="98" spans="1:23" x14ac:dyDescent="0.2">
      <c r="A98" s="82" t="s">
        <v>204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26"/>
      <c r="T98" s="26"/>
      <c r="U98" s="26"/>
      <c r="V98" s="111"/>
      <c r="W98" s="328"/>
    </row>
    <row r="99" spans="1:23" x14ac:dyDescent="0.2">
      <c r="A99" s="82" t="s">
        <v>195</v>
      </c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6"/>
      <c r="T99" s="26"/>
      <c r="U99" s="26"/>
      <c r="V99" s="111"/>
      <c r="W99" s="318"/>
    </row>
    <row r="100" spans="1:23" ht="13.5" thickBot="1" x14ac:dyDescent="0.25">
      <c r="A100" s="82" t="s">
        <v>196</v>
      </c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6"/>
      <c r="T100" s="26"/>
      <c r="U100" s="26"/>
      <c r="V100" s="304"/>
      <c r="W100" s="250"/>
    </row>
    <row r="101" spans="1:23" x14ac:dyDescent="0.2">
      <c r="A101" s="9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43"/>
      <c r="T101" s="43"/>
      <c r="U101" s="43"/>
      <c r="V101" s="43"/>
      <c r="W101" s="54"/>
    </row>
    <row r="102" spans="1:23" ht="13.5" thickBot="1" x14ac:dyDescent="0.25">
      <c r="A102" s="161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26"/>
      <c r="T102" s="26"/>
      <c r="U102" s="26"/>
      <c r="V102" s="26"/>
      <c r="W102" s="162"/>
    </row>
    <row r="103" spans="1:23" ht="13.5" thickBot="1" x14ac:dyDescent="0.25">
      <c r="A103" s="9" t="s">
        <v>22</v>
      </c>
      <c r="B103" s="10"/>
      <c r="C103" s="339" t="s">
        <v>40</v>
      </c>
      <c r="D103" s="340"/>
      <c r="E103" s="340"/>
      <c r="F103" s="340"/>
      <c r="G103" s="340"/>
      <c r="H103" s="340"/>
      <c r="I103" s="340"/>
      <c r="J103" s="340"/>
      <c r="K103" s="340"/>
      <c r="L103" s="293"/>
      <c r="M103" s="12"/>
      <c r="N103" s="12"/>
      <c r="O103" s="12"/>
      <c r="P103" s="12"/>
      <c r="Q103" s="12"/>
      <c r="R103" s="12"/>
      <c r="S103" s="163"/>
      <c r="T103" s="163"/>
      <c r="U103" s="163"/>
      <c r="V103" s="163"/>
      <c r="W103" s="13" t="s">
        <v>0</v>
      </c>
    </row>
    <row r="104" spans="1:23" x14ac:dyDescent="0.2">
      <c r="A104" s="30"/>
      <c r="B104" s="269"/>
      <c r="C104" s="107" t="s">
        <v>26</v>
      </c>
      <c r="D104" s="331" t="s">
        <v>130</v>
      </c>
      <c r="E104" s="332"/>
      <c r="F104" s="333"/>
      <c r="G104" s="334" t="s">
        <v>97</v>
      </c>
      <c r="H104" s="335"/>
      <c r="I104" s="336"/>
      <c r="J104" s="334" t="s">
        <v>92</v>
      </c>
      <c r="K104" s="335"/>
      <c r="L104" s="336"/>
      <c r="M104" s="152"/>
      <c r="N104" s="152"/>
      <c r="O104" s="152"/>
      <c r="P104" s="152"/>
      <c r="Q104" s="152"/>
      <c r="R104" s="152"/>
      <c r="S104" s="8"/>
      <c r="T104" s="8"/>
      <c r="U104" s="8"/>
      <c r="V104" s="8"/>
      <c r="W104" s="93"/>
    </row>
    <row r="105" spans="1:23" x14ac:dyDescent="0.2">
      <c r="A105" s="30"/>
      <c r="B105" s="269"/>
      <c r="C105" s="269"/>
      <c r="D105" s="267" t="s">
        <v>31</v>
      </c>
      <c r="E105" s="268" t="s">
        <v>32</v>
      </c>
      <c r="F105" s="269" t="s">
        <v>159</v>
      </c>
      <c r="G105" s="267" t="s">
        <v>31</v>
      </c>
      <c r="H105" s="268" t="s">
        <v>32</v>
      </c>
      <c r="I105" s="269" t="s">
        <v>159</v>
      </c>
      <c r="J105" s="267" t="s">
        <v>31</v>
      </c>
      <c r="K105" s="268" t="s">
        <v>32</v>
      </c>
      <c r="L105" s="269" t="s">
        <v>159</v>
      </c>
      <c r="M105" s="151"/>
      <c r="N105" s="151"/>
      <c r="O105" s="151"/>
      <c r="P105" s="151"/>
      <c r="Q105" s="151"/>
      <c r="R105" s="151"/>
      <c r="S105" s="8"/>
      <c r="T105" s="8"/>
      <c r="U105" s="8"/>
      <c r="V105" s="8"/>
      <c r="W105" s="93"/>
    </row>
    <row r="106" spans="1:23" x14ac:dyDescent="0.2">
      <c r="A106" s="14"/>
      <c r="B106" s="269"/>
      <c r="C106" s="269"/>
      <c r="D106" s="268"/>
      <c r="E106" s="268"/>
      <c r="F106" s="269"/>
      <c r="G106" s="17"/>
      <c r="H106" s="17"/>
      <c r="I106" s="17"/>
      <c r="J106" s="16"/>
      <c r="K106" s="17"/>
      <c r="L106" s="118"/>
      <c r="M106" s="17"/>
      <c r="N106" s="17"/>
      <c r="O106" s="17"/>
      <c r="P106" s="17"/>
      <c r="Q106" s="17"/>
      <c r="R106" s="17"/>
      <c r="S106" s="8"/>
      <c r="T106" s="8"/>
      <c r="U106" s="8"/>
      <c r="V106" s="8"/>
      <c r="W106" s="55"/>
    </row>
    <row r="107" spans="1:23" x14ac:dyDescent="0.2">
      <c r="A107" s="86" t="s">
        <v>135</v>
      </c>
      <c r="B107" s="87" t="s">
        <v>132</v>
      </c>
      <c r="C107" s="269"/>
      <c r="D107" s="25">
        <f>D10</f>
        <v>-102</v>
      </c>
      <c r="E107" s="25">
        <f>E10</f>
        <v>-102</v>
      </c>
      <c r="F107" s="246">
        <f>F10</f>
        <v>-102</v>
      </c>
      <c r="G107" s="17"/>
      <c r="H107" s="17"/>
      <c r="I107" s="17"/>
      <c r="J107" s="16"/>
      <c r="K107" s="17"/>
      <c r="L107" s="118"/>
      <c r="M107" s="17"/>
      <c r="N107" s="17"/>
      <c r="O107" s="17"/>
      <c r="P107" s="17"/>
      <c r="Q107" s="17"/>
      <c r="R107" s="17"/>
      <c r="S107" s="8"/>
      <c r="T107" s="8"/>
      <c r="U107" s="8"/>
      <c r="V107" s="8"/>
      <c r="W107" s="55"/>
    </row>
    <row r="108" spans="1:23" x14ac:dyDescent="0.2">
      <c r="A108" s="19" t="s">
        <v>133</v>
      </c>
      <c r="B108" s="20" t="s">
        <v>61</v>
      </c>
      <c r="C108" s="20"/>
      <c r="D108" s="18"/>
      <c r="E108" s="18"/>
      <c r="F108" s="20"/>
      <c r="G108" s="23">
        <f t="shared" ref="G108:L108" si="17">G11</f>
        <v>8</v>
      </c>
      <c r="H108" s="24">
        <f t="shared" si="17"/>
        <v>-3</v>
      </c>
      <c r="I108" s="24">
        <f t="shared" si="17"/>
        <v>1.5</v>
      </c>
      <c r="J108" s="192">
        <f t="shared" si="17"/>
        <v>-999</v>
      </c>
      <c r="K108" s="24">
        <f t="shared" si="17"/>
        <v>1.5</v>
      </c>
      <c r="L108" s="99">
        <f t="shared" si="17"/>
        <v>-3</v>
      </c>
      <c r="M108" s="23"/>
      <c r="N108" s="23"/>
      <c r="O108" s="23"/>
      <c r="P108" s="23"/>
      <c r="Q108" s="23"/>
      <c r="R108" s="23"/>
      <c r="S108" s="8"/>
      <c r="T108" s="8"/>
      <c r="U108" s="8"/>
      <c r="V108" s="8"/>
      <c r="W108" s="53"/>
    </row>
    <row r="109" spans="1:23" x14ac:dyDescent="0.2">
      <c r="A109" s="19" t="s">
        <v>153</v>
      </c>
      <c r="B109" s="20" t="s">
        <v>198</v>
      </c>
      <c r="C109" s="327">
        <f>$C25</f>
        <v>-134.98970004336019</v>
      </c>
      <c r="D109" s="18"/>
      <c r="E109" s="18"/>
      <c r="F109" s="20"/>
      <c r="G109" s="21"/>
      <c r="H109" s="21"/>
      <c r="I109" s="21"/>
      <c r="J109" s="192"/>
      <c r="K109" s="24"/>
      <c r="L109" s="99"/>
      <c r="M109" s="23"/>
      <c r="N109" s="23"/>
      <c r="O109" s="23"/>
      <c r="P109" s="23"/>
      <c r="Q109" s="23"/>
      <c r="R109" s="23"/>
      <c r="S109" s="8"/>
      <c r="T109" s="8"/>
      <c r="U109" s="8"/>
      <c r="V109" s="8"/>
      <c r="W109" s="55"/>
    </row>
    <row r="110" spans="1:23" x14ac:dyDescent="0.2">
      <c r="A110" s="19" t="s">
        <v>8</v>
      </c>
      <c r="B110" s="20" t="s">
        <v>2</v>
      </c>
      <c r="C110" s="100">
        <v>18</v>
      </c>
      <c r="D110" s="134">
        <v>0</v>
      </c>
      <c r="E110" s="134">
        <v>0</v>
      </c>
      <c r="F110" s="238">
        <v>0</v>
      </c>
      <c r="G110" s="134">
        <v>0</v>
      </c>
      <c r="H110" s="155">
        <v>0.3</v>
      </c>
      <c r="I110" s="155">
        <v>0.75</v>
      </c>
      <c r="J110" s="187">
        <v>0</v>
      </c>
      <c r="K110" s="155">
        <v>0.75</v>
      </c>
      <c r="L110" s="156">
        <v>0.3</v>
      </c>
      <c r="M110" s="23"/>
      <c r="N110" s="23"/>
      <c r="O110" s="23"/>
      <c r="P110" s="23"/>
      <c r="Q110" s="23"/>
      <c r="R110" s="23"/>
      <c r="S110" s="8"/>
      <c r="T110" s="8"/>
      <c r="U110" s="8"/>
      <c r="V110" s="8"/>
      <c r="W110" s="22" t="s">
        <v>6</v>
      </c>
    </row>
    <row r="111" spans="1:23" x14ac:dyDescent="0.2">
      <c r="A111" s="35" t="s">
        <v>7</v>
      </c>
      <c r="B111" s="20" t="s">
        <v>2</v>
      </c>
      <c r="C111" s="329">
        <f>C109+C110</f>
        <v>-116.98970004336019</v>
      </c>
      <c r="D111" s="68">
        <f>D107+D110</f>
        <v>-102</v>
      </c>
      <c r="E111" s="68">
        <f>E107+E110</f>
        <v>-102</v>
      </c>
      <c r="F111" s="123">
        <f>F107+F110</f>
        <v>-102</v>
      </c>
      <c r="G111" s="68">
        <f t="shared" ref="G111:L111" si="18">G108+G110</f>
        <v>8</v>
      </c>
      <c r="H111" s="68">
        <f t="shared" si="18"/>
        <v>-2.7</v>
      </c>
      <c r="I111" s="68">
        <f t="shared" si="18"/>
        <v>2.25</v>
      </c>
      <c r="J111" s="195">
        <f t="shared" si="18"/>
        <v>-999</v>
      </c>
      <c r="K111" s="68">
        <f t="shared" si="18"/>
        <v>2.25</v>
      </c>
      <c r="L111" s="123">
        <f t="shared" si="18"/>
        <v>-2.7</v>
      </c>
      <c r="M111" s="68"/>
      <c r="N111" s="68"/>
      <c r="O111" s="68"/>
      <c r="P111" s="68"/>
      <c r="Q111" s="68"/>
      <c r="R111" s="68"/>
      <c r="S111" s="8"/>
      <c r="T111" s="8"/>
      <c r="U111" s="8"/>
      <c r="V111" s="8"/>
      <c r="W111" s="22" t="s">
        <v>10</v>
      </c>
    </row>
    <row r="112" spans="1:23" x14ac:dyDescent="0.2">
      <c r="A112" s="19"/>
      <c r="B112" s="20"/>
      <c r="C112" s="20"/>
      <c r="D112" s="18"/>
      <c r="E112" s="18"/>
      <c r="F112" s="20"/>
      <c r="G112" s="18"/>
      <c r="H112" s="18"/>
      <c r="I112" s="18"/>
      <c r="J112" s="89"/>
      <c r="K112" s="27"/>
      <c r="L112" s="87"/>
      <c r="M112" s="23"/>
      <c r="N112" s="23"/>
      <c r="O112" s="23"/>
      <c r="P112" s="23"/>
      <c r="Q112" s="23"/>
      <c r="R112" s="23"/>
      <c r="S112" s="8"/>
      <c r="T112" s="8"/>
      <c r="U112" s="8"/>
      <c r="V112" s="8"/>
      <c r="W112" s="55"/>
    </row>
    <row r="113" spans="1:23" x14ac:dyDescent="0.2">
      <c r="A113" s="45" t="s">
        <v>5</v>
      </c>
      <c r="B113" s="20"/>
      <c r="C113" s="20"/>
      <c r="D113" s="89"/>
      <c r="E113" s="18"/>
      <c r="F113" s="20"/>
      <c r="G113" s="18"/>
      <c r="H113" s="18"/>
      <c r="I113" s="18"/>
      <c r="J113" s="89"/>
      <c r="K113" s="27"/>
      <c r="L113" s="87"/>
      <c r="M113" s="23"/>
      <c r="N113" s="23"/>
      <c r="O113" s="23"/>
      <c r="P113" s="23"/>
      <c r="Q113" s="23"/>
      <c r="R113" s="23"/>
      <c r="S113" s="8"/>
      <c r="T113" s="8"/>
      <c r="U113" s="8"/>
      <c r="V113" s="8"/>
      <c r="W113" s="55"/>
    </row>
    <row r="114" spans="1:23" ht="15.75" x14ac:dyDescent="0.3">
      <c r="A114" s="19" t="s">
        <v>109</v>
      </c>
      <c r="B114" s="56" t="s">
        <v>75</v>
      </c>
      <c r="C114" s="20"/>
      <c r="D114" s="114">
        <f>10^9*10^(D111/10)*($C5/15)</f>
        <v>1.0095317511683071</v>
      </c>
      <c r="E114" s="69">
        <f>10^9*10^(E111/10)*($C5/15)</f>
        <v>1.0095317511683071</v>
      </c>
      <c r="F114" s="106">
        <f>10^9*10^(F111/10)*($C5/15)</f>
        <v>1.0095317511683071</v>
      </c>
      <c r="G114" s="69">
        <f>10^9*10^((D111+G111)/10)*($C5/15)</f>
        <v>6.3697147288559393</v>
      </c>
      <c r="H114" s="69">
        <f>10^9*10^((E111+H111)/10)*($C5/15)</f>
        <v>0.54215064982272254</v>
      </c>
      <c r="I114" s="69">
        <f>10^9*10^((F111+I111)/10)*($C5/15)</f>
        <v>1.6948059602836612</v>
      </c>
      <c r="J114" s="295">
        <f>10^9*10^((D111+J111)/10)*($C5/15)</f>
        <v>1.2709251755588508E-100</v>
      </c>
      <c r="K114" s="69">
        <f>10^9*10^((E111+K111)/10)*($C5/15)</f>
        <v>1.6948059602836612</v>
      </c>
      <c r="L114" s="106">
        <f>10^9*10^((F111+L111)/10)*($C5/15)</f>
        <v>0.54215064982272254</v>
      </c>
      <c r="M114" s="69"/>
      <c r="N114" s="69"/>
      <c r="O114" s="69"/>
      <c r="P114" s="69"/>
      <c r="Q114" s="69"/>
      <c r="R114" s="69"/>
      <c r="S114" s="8"/>
      <c r="T114" s="8"/>
      <c r="U114" s="8"/>
      <c r="V114" s="8"/>
      <c r="W114" s="55"/>
    </row>
    <row r="115" spans="1:23" x14ac:dyDescent="0.2">
      <c r="A115" s="32" t="s">
        <v>34</v>
      </c>
      <c r="B115" s="20" t="s">
        <v>2</v>
      </c>
      <c r="C115" s="20"/>
      <c r="D115" s="89"/>
      <c r="E115" s="18"/>
      <c r="F115" s="20"/>
      <c r="G115" s="138">
        <f>10*LOG10(G114/(D36+D114))</f>
        <v>7.452591824621484</v>
      </c>
      <c r="H115" s="138">
        <f>10*LOG10(H114/(E36+E114))</f>
        <v>-3.2474081753785167</v>
      </c>
      <c r="I115" s="138">
        <f>10*LOG10(I114/(F36+F114))</f>
        <v>1.7025918246214924</v>
      </c>
      <c r="J115" s="196">
        <f>10*LOG10(J114/(D36+D114))</f>
        <v>-999.54740817537856</v>
      </c>
      <c r="K115" s="176">
        <f>10*LOG10(K114/(E36+E114))</f>
        <v>1.7025918246214924</v>
      </c>
      <c r="L115" s="247">
        <f>10*LOG10(L114/(F36+F114))</f>
        <v>-3.2474081753785167</v>
      </c>
      <c r="M115" s="34"/>
      <c r="N115" s="34"/>
      <c r="O115" s="34"/>
      <c r="P115" s="34"/>
      <c r="Q115" s="34"/>
      <c r="R115" s="34"/>
      <c r="S115" s="8"/>
      <c r="T115" s="8"/>
      <c r="U115" s="8"/>
      <c r="V115" s="8"/>
      <c r="W115" s="22"/>
    </row>
    <row r="116" spans="1:23" ht="15.75" x14ac:dyDescent="0.3">
      <c r="A116" s="117" t="s">
        <v>37</v>
      </c>
      <c r="B116" s="20" t="s">
        <v>76</v>
      </c>
      <c r="C116" s="20"/>
      <c r="D116" s="89"/>
      <c r="E116" s="18"/>
      <c r="F116" s="20"/>
      <c r="G116" s="138">
        <f>10*LOG10(G114)-90</f>
        <v>-81.958800173440764</v>
      </c>
      <c r="H116" s="138">
        <f t="shared" ref="H116:I116" si="19">10*LOG10(H114)-90</f>
        <v>-92.658800173440767</v>
      </c>
      <c r="I116" s="138">
        <f t="shared" si="19"/>
        <v>-87.70880017344075</v>
      </c>
      <c r="J116" s="196">
        <f>10*LOG10(J114)-90</f>
        <v>-1088.9588001734407</v>
      </c>
      <c r="K116" s="138">
        <f t="shared" ref="K116:L116" si="20">10*LOG10(K114)-90</f>
        <v>-87.70880017344075</v>
      </c>
      <c r="L116" s="121">
        <f t="shared" si="20"/>
        <v>-92.658800173440767</v>
      </c>
      <c r="M116" s="34"/>
      <c r="N116" s="34"/>
      <c r="O116" s="34"/>
      <c r="P116" s="34"/>
      <c r="Q116" s="34"/>
      <c r="R116" s="34"/>
      <c r="S116" s="8"/>
      <c r="T116" s="8"/>
      <c r="U116" s="8"/>
      <c r="V116" s="8"/>
      <c r="W116" s="22"/>
    </row>
    <row r="117" spans="1:23" x14ac:dyDescent="0.2">
      <c r="A117" s="117" t="s">
        <v>200</v>
      </c>
      <c r="B117" s="20" t="s">
        <v>201</v>
      </c>
      <c r="C117" s="20"/>
      <c r="D117" s="89"/>
      <c r="E117" s="18"/>
      <c r="F117" s="20"/>
      <c r="G117" s="112">
        <f>10*LOG((D114+G114)*10^-9)+10*LOG($C6)</f>
        <v>-57.517767414890898</v>
      </c>
      <c r="H117" s="23">
        <f t="shared" ref="H117:I117" si="21">10*LOG((E114+H114)*10^-9)+10*LOG($C6)</f>
        <v>-64.289859238482023</v>
      </c>
      <c r="I117" s="23">
        <f t="shared" si="21"/>
        <v>-61.877278339396483</v>
      </c>
      <c r="J117" s="192"/>
      <c r="K117" s="23"/>
      <c r="L117" s="280"/>
      <c r="M117" s="34"/>
      <c r="N117" s="34"/>
      <c r="O117" s="34"/>
      <c r="P117" s="34"/>
      <c r="Q117" s="34"/>
      <c r="R117" s="34"/>
      <c r="S117" s="8"/>
      <c r="T117" s="8"/>
      <c r="U117" s="8"/>
      <c r="V117" s="8"/>
      <c r="W117" s="22"/>
    </row>
    <row r="118" spans="1:23" x14ac:dyDescent="0.2">
      <c r="A118" s="117" t="s">
        <v>202</v>
      </c>
      <c r="B118" s="20" t="s">
        <v>201</v>
      </c>
      <c r="C118" s="20"/>
      <c r="D118" s="89"/>
      <c r="E118" s="18"/>
      <c r="F118" s="20"/>
      <c r="G118" s="112"/>
      <c r="H118" s="23"/>
      <c r="I118" s="23"/>
      <c r="J118" s="44">
        <f>10*LOG((D114+J114)*10^-9)+10*LOG($C6)</f>
        <v>-66.1566877563247</v>
      </c>
      <c r="K118" s="24">
        <f t="shared" ref="K118:L118" si="22">10*LOG((E114+K114)*10^-9)+10*LOG($C6)</f>
        <v>-61.877278339396483</v>
      </c>
      <c r="L118" s="99">
        <f t="shared" si="22"/>
        <v>-64.289859238482023</v>
      </c>
      <c r="M118" s="34"/>
      <c r="N118" s="34"/>
      <c r="O118" s="34"/>
      <c r="P118" s="34"/>
      <c r="Q118" s="34"/>
      <c r="R118" s="34"/>
      <c r="S118" s="8"/>
      <c r="T118" s="8"/>
      <c r="U118" s="8"/>
      <c r="V118" s="8"/>
      <c r="W118" s="22"/>
    </row>
    <row r="119" spans="1:23" ht="15.75" x14ac:dyDescent="0.3">
      <c r="A119" s="171" t="s">
        <v>110</v>
      </c>
      <c r="B119" s="20" t="s">
        <v>76</v>
      </c>
      <c r="C119" s="20"/>
      <c r="D119" s="89"/>
      <c r="E119" s="18"/>
      <c r="F119" s="20"/>
      <c r="G119" s="138">
        <f t="shared" ref="G119:L119" si="23">G116+IF($G12=0,0,$C41)+$C42</f>
        <v>-76.958800173440764</v>
      </c>
      <c r="H119" s="138">
        <f t="shared" si="23"/>
        <v>-87.658800173440767</v>
      </c>
      <c r="I119" s="138">
        <f t="shared" si="23"/>
        <v>-82.70880017344075</v>
      </c>
      <c r="J119" s="196">
        <f t="shared" si="23"/>
        <v>-1083.9588001734407</v>
      </c>
      <c r="K119" s="176">
        <f t="shared" si="23"/>
        <v>-82.70880017344075</v>
      </c>
      <c r="L119" s="247">
        <f t="shared" si="23"/>
        <v>-87.658800173440767</v>
      </c>
      <c r="M119" s="18"/>
      <c r="N119" s="18"/>
      <c r="O119" s="18"/>
      <c r="P119" s="18"/>
      <c r="Q119" s="18"/>
      <c r="R119" s="18"/>
      <c r="S119" s="8"/>
      <c r="T119" s="8"/>
      <c r="U119" s="8"/>
      <c r="V119" s="8"/>
      <c r="W119" s="22"/>
    </row>
    <row r="120" spans="1:23" x14ac:dyDescent="0.2">
      <c r="A120" s="171" t="s">
        <v>167</v>
      </c>
      <c r="B120" s="20" t="s">
        <v>61</v>
      </c>
      <c r="C120" s="20"/>
      <c r="D120" s="89"/>
      <c r="E120" s="18"/>
      <c r="F120" s="20"/>
      <c r="G120" s="322">
        <f>G119-$C111-$C26</f>
        <v>-9.9691001300805766</v>
      </c>
      <c r="H120" s="176">
        <f t="shared" ref="H120:I120" si="24">H119-$C111-$C26</f>
        <v>-20.669100130080579</v>
      </c>
      <c r="I120" s="322">
        <f t="shared" si="24"/>
        <v>-15.719100130080562</v>
      </c>
      <c r="J120" s="196">
        <f>J119-$C111-$C26</f>
        <v>-1016.9691001300805</v>
      </c>
      <c r="K120" s="297">
        <f t="shared" ref="K120:L120" si="25">K119-$C111-$C26</f>
        <v>-15.719100130080562</v>
      </c>
      <c r="L120" s="247">
        <f t="shared" si="25"/>
        <v>-20.669100130080579</v>
      </c>
      <c r="M120" s="18"/>
      <c r="N120" s="18"/>
      <c r="O120" s="18"/>
      <c r="P120" s="18"/>
      <c r="Q120" s="18"/>
      <c r="R120" s="18"/>
      <c r="S120" s="8"/>
      <c r="T120" s="8"/>
      <c r="U120" s="8"/>
      <c r="V120" s="8"/>
      <c r="W120" s="22"/>
    </row>
    <row r="121" spans="1:23" ht="13.5" thickBot="1" x14ac:dyDescent="0.25">
      <c r="A121" s="174" t="s">
        <v>168</v>
      </c>
      <c r="B121" s="135" t="s">
        <v>61</v>
      </c>
      <c r="C121" s="159"/>
      <c r="D121" s="208"/>
      <c r="E121" s="135"/>
      <c r="F121" s="79"/>
      <c r="G121" s="299">
        <f>J119-G119-$C27-$C28</f>
        <v>-1007</v>
      </c>
      <c r="H121" s="298">
        <f>K119-H119-$C27-$C28</f>
        <v>4.9500000000000171</v>
      </c>
      <c r="I121" s="299">
        <f>L119-I119-$C27-$C28</f>
        <v>-4.9500000000000171</v>
      </c>
      <c r="J121" s="197">
        <f>G119-J119-$C27-$C28</f>
        <v>1007</v>
      </c>
      <c r="K121" s="302">
        <f>H119-K119-$C27-$C28</f>
        <v>-4.9500000000000171</v>
      </c>
      <c r="L121" s="303">
        <f>I119-L119-$C27-$C28</f>
        <v>4.9500000000000171</v>
      </c>
      <c r="M121" s="135"/>
      <c r="N121" s="135"/>
      <c r="O121" s="135"/>
      <c r="P121" s="135"/>
      <c r="Q121" s="135"/>
      <c r="R121" s="135"/>
      <c r="S121" s="77"/>
      <c r="T121" s="77"/>
      <c r="U121" s="77"/>
      <c r="V121" s="77"/>
      <c r="W121" s="160"/>
    </row>
    <row r="122" spans="1:23" s="62" customFormat="1" x14ac:dyDescent="0.2">
      <c r="A122" s="75"/>
      <c r="B122" s="61"/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  <c r="S122" s="61"/>
      <c r="T122" s="61"/>
      <c r="U122" s="61"/>
      <c r="V122" s="61"/>
      <c r="W122" s="61"/>
    </row>
    <row r="123" spans="1:23" s="62" customFormat="1" ht="13.5" thickBot="1" x14ac:dyDescent="0.25">
      <c r="A123" s="75"/>
      <c r="B123" s="61"/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  <c r="S123" s="61"/>
      <c r="T123" s="61"/>
      <c r="U123" s="61"/>
      <c r="V123" s="61"/>
      <c r="W123" s="61"/>
    </row>
    <row r="124" spans="1:23" s="62" customFormat="1" ht="13.5" thickBot="1" x14ac:dyDescent="0.25">
      <c r="A124" s="164" t="s">
        <v>41</v>
      </c>
      <c r="B124" s="165"/>
      <c r="C124" s="339" t="s">
        <v>40</v>
      </c>
      <c r="D124" s="340"/>
      <c r="E124" s="340"/>
      <c r="F124" s="340"/>
      <c r="G124" s="340"/>
      <c r="H124" s="340"/>
      <c r="I124" s="340"/>
      <c r="J124" s="332"/>
      <c r="K124" s="332"/>
      <c r="L124" s="294"/>
      <c r="M124" s="64"/>
      <c r="N124" s="64"/>
      <c r="O124" s="64"/>
      <c r="P124" s="64"/>
      <c r="Q124" s="64"/>
      <c r="R124" s="64"/>
      <c r="S124" s="339" t="s">
        <v>43</v>
      </c>
      <c r="T124" s="340"/>
      <c r="U124" s="341"/>
      <c r="V124" s="292"/>
      <c r="W124" s="166" t="s">
        <v>42</v>
      </c>
    </row>
    <row r="125" spans="1:23" x14ac:dyDescent="0.2">
      <c r="A125" s="30"/>
      <c r="B125" s="18"/>
      <c r="C125" s="94"/>
      <c r="D125" s="331" t="s">
        <v>130</v>
      </c>
      <c r="E125" s="332"/>
      <c r="F125" s="333"/>
      <c r="G125" s="334" t="s">
        <v>97</v>
      </c>
      <c r="H125" s="335"/>
      <c r="I125" s="336"/>
      <c r="J125" s="334" t="s">
        <v>92</v>
      </c>
      <c r="K125" s="335"/>
      <c r="L125" s="336"/>
      <c r="M125" s="152"/>
      <c r="N125" s="152"/>
      <c r="O125" s="152"/>
      <c r="P125" s="152"/>
      <c r="Q125" s="152"/>
      <c r="R125" s="152"/>
      <c r="S125" s="167"/>
      <c r="T125" s="168"/>
      <c r="U125" s="309"/>
      <c r="V125" s="168"/>
      <c r="W125" s="93"/>
    </row>
    <row r="126" spans="1:23" x14ac:dyDescent="0.2">
      <c r="A126" s="30"/>
      <c r="B126" s="18"/>
      <c r="C126" s="81"/>
      <c r="D126" s="267" t="s">
        <v>31</v>
      </c>
      <c r="E126" s="268" t="s">
        <v>32</v>
      </c>
      <c r="F126" s="269" t="s">
        <v>159</v>
      </c>
      <c r="G126" s="267" t="s">
        <v>31</v>
      </c>
      <c r="H126" s="268" t="s">
        <v>32</v>
      </c>
      <c r="I126" s="269" t="s">
        <v>159</v>
      </c>
      <c r="J126" s="267" t="s">
        <v>31</v>
      </c>
      <c r="K126" s="268" t="s">
        <v>32</v>
      </c>
      <c r="L126" s="269" t="s">
        <v>159</v>
      </c>
      <c r="M126" s="151"/>
      <c r="N126" s="151"/>
      <c r="O126" s="151"/>
      <c r="P126" s="151"/>
      <c r="Q126" s="151"/>
      <c r="R126" s="151"/>
      <c r="S126" s="267" t="s">
        <v>31</v>
      </c>
      <c r="T126" s="268" t="s">
        <v>32</v>
      </c>
      <c r="U126" s="269" t="s">
        <v>159</v>
      </c>
      <c r="V126" s="268"/>
      <c r="W126" s="110"/>
    </row>
    <row r="127" spans="1:23" x14ac:dyDescent="0.2">
      <c r="A127" s="30"/>
      <c r="B127" s="18"/>
      <c r="C127" s="81"/>
      <c r="D127" s="18"/>
      <c r="E127" s="18"/>
      <c r="F127" s="20"/>
      <c r="G127" s="151"/>
      <c r="H127" s="151"/>
      <c r="I127" s="151"/>
      <c r="J127" s="267"/>
      <c r="K127" s="268"/>
      <c r="L127" s="269"/>
      <c r="M127" s="151"/>
      <c r="N127" s="151"/>
      <c r="O127" s="151"/>
      <c r="P127" s="151"/>
      <c r="Q127" s="151"/>
      <c r="R127" s="151"/>
      <c r="S127" s="267"/>
      <c r="T127" s="268"/>
      <c r="U127" s="269"/>
      <c r="V127" s="268"/>
      <c r="W127" s="110"/>
    </row>
    <row r="128" spans="1:23" x14ac:dyDescent="0.2">
      <c r="A128" s="36" t="s">
        <v>114</v>
      </c>
      <c r="B128" s="37" t="s">
        <v>2</v>
      </c>
      <c r="C128" s="95"/>
      <c r="D128" s="209"/>
      <c r="E128" s="37"/>
      <c r="F128" s="248"/>
      <c r="G128" s="325">
        <f>G129-S129</f>
        <v>6.7193130495229809</v>
      </c>
      <c r="H128" s="325">
        <f>H129-T129</f>
        <v>-3.9806869504770197</v>
      </c>
      <c r="I128" s="325">
        <f>I129-U129</f>
        <v>0.96931304952298925</v>
      </c>
      <c r="J128" s="47"/>
      <c r="K128" s="139"/>
      <c r="L128" s="124"/>
      <c r="M128" s="139"/>
      <c r="N128" s="139"/>
      <c r="O128" s="139"/>
      <c r="P128" s="139"/>
      <c r="Q128" s="139"/>
      <c r="R128" s="139"/>
      <c r="S128" s="47"/>
      <c r="T128" s="139"/>
      <c r="U128" s="124"/>
      <c r="V128" s="170">
        <v>-4</v>
      </c>
      <c r="W128" s="98" t="s">
        <v>175</v>
      </c>
    </row>
    <row r="129" spans="1:23" x14ac:dyDescent="0.2">
      <c r="A129" s="38" t="s">
        <v>113</v>
      </c>
      <c r="B129" s="37" t="s">
        <v>2</v>
      </c>
      <c r="C129" s="95"/>
      <c r="D129" s="209"/>
      <c r="E129" s="37"/>
      <c r="F129" s="248"/>
      <c r="G129" s="139">
        <f>G115</f>
        <v>7.452591824621484</v>
      </c>
      <c r="H129" s="139">
        <f>H115</f>
        <v>-3.2474081753785167</v>
      </c>
      <c r="I129" s="139">
        <f>I115</f>
        <v>1.7025918246214924</v>
      </c>
      <c r="J129" s="47"/>
      <c r="K129" s="139"/>
      <c r="L129" s="124"/>
      <c r="M129" s="139"/>
      <c r="N129" s="139"/>
      <c r="O129" s="139"/>
      <c r="P129" s="139"/>
      <c r="Q129" s="139"/>
      <c r="R129" s="139"/>
      <c r="S129" s="130">
        <f>S65</f>
        <v>0.73327877509850314</v>
      </c>
      <c r="T129" s="144">
        <f>T65</f>
        <v>0.73327877509850314</v>
      </c>
      <c r="U129" s="307">
        <f>U65</f>
        <v>0.73327877509850314</v>
      </c>
      <c r="V129" s="144"/>
      <c r="W129" s="110"/>
    </row>
    <row r="130" spans="1:23" x14ac:dyDescent="0.2">
      <c r="A130" s="36" t="s">
        <v>115</v>
      </c>
      <c r="B130" s="37" t="s">
        <v>2</v>
      </c>
      <c r="C130" s="95"/>
      <c r="D130" s="209"/>
      <c r="E130" s="37"/>
      <c r="F130" s="248"/>
      <c r="G130" s="139">
        <f>G129+S129</f>
        <v>8.185870599719987</v>
      </c>
      <c r="H130" s="139">
        <f>H129+T129</f>
        <v>-2.5141294002800136</v>
      </c>
      <c r="I130" s="139">
        <f>I129+U129</f>
        <v>2.4358705997199954</v>
      </c>
      <c r="J130" s="47"/>
      <c r="K130" s="139"/>
      <c r="L130" s="124"/>
      <c r="M130" s="139"/>
      <c r="N130" s="139"/>
      <c r="O130" s="139"/>
      <c r="P130" s="139"/>
      <c r="Q130" s="139"/>
      <c r="R130" s="139"/>
      <c r="S130" s="47"/>
      <c r="T130" s="139"/>
      <c r="U130" s="124"/>
      <c r="V130" s="139"/>
      <c r="W130" s="201"/>
    </row>
    <row r="131" spans="1:23" x14ac:dyDescent="0.2">
      <c r="A131" s="30"/>
      <c r="B131" s="18"/>
      <c r="C131" s="81"/>
      <c r="D131" s="89"/>
      <c r="E131" s="18"/>
      <c r="F131" s="20"/>
      <c r="G131" s="151"/>
      <c r="H131" s="151"/>
      <c r="I131" s="151"/>
      <c r="J131" s="267"/>
      <c r="K131" s="268"/>
      <c r="L131" s="269"/>
      <c r="M131" s="151"/>
      <c r="N131" s="151"/>
      <c r="O131" s="151"/>
      <c r="P131" s="151"/>
      <c r="Q131" s="151"/>
      <c r="R131" s="151"/>
      <c r="S131" s="267"/>
      <c r="T131" s="268"/>
      <c r="U131" s="269"/>
      <c r="V131" s="268"/>
      <c r="W131" s="110"/>
    </row>
    <row r="132" spans="1:23" ht="15.75" x14ac:dyDescent="0.3">
      <c r="A132" s="36" t="s">
        <v>117</v>
      </c>
      <c r="B132" s="37" t="s">
        <v>76</v>
      </c>
      <c r="C132" s="95"/>
      <c r="D132" s="209"/>
      <c r="E132" s="37"/>
      <c r="F132" s="248"/>
      <c r="G132" s="325">
        <f>G133-S133</f>
        <v>-87.616759169403878</v>
      </c>
      <c r="H132" s="325">
        <f>H133-T133</f>
        <v>-98.316759169403895</v>
      </c>
      <c r="I132" s="325">
        <f>I133-U133</f>
        <v>-93.366759169403878</v>
      </c>
      <c r="J132" s="47"/>
      <c r="K132" s="139"/>
      <c r="L132" s="124"/>
      <c r="M132" s="139"/>
      <c r="N132" s="139"/>
      <c r="O132" s="139"/>
      <c r="P132" s="139"/>
      <c r="Q132" s="139"/>
      <c r="R132" s="139"/>
      <c r="S132" s="131"/>
      <c r="T132" s="146"/>
      <c r="U132" s="310"/>
      <c r="V132" s="202">
        <f>-103.6+10*LOG10($C5/120)+IF($G12=0,$C21,$C22)</f>
        <v>-99.589700043360182</v>
      </c>
      <c r="W132" s="133" t="s">
        <v>176</v>
      </c>
    </row>
    <row r="133" spans="1:23" ht="15.75" x14ac:dyDescent="0.3">
      <c r="A133" s="38" t="s">
        <v>116</v>
      </c>
      <c r="B133" s="37" t="s">
        <v>76</v>
      </c>
      <c r="C133" s="95"/>
      <c r="D133" s="209"/>
      <c r="E133" s="37"/>
      <c r="F133" s="248"/>
      <c r="G133" s="139">
        <f>G116</f>
        <v>-81.958800173440764</v>
      </c>
      <c r="H133" s="139">
        <f>H116</f>
        <v>-92.658800173440767</v>
      </c>
      <c r="I133" s="139">
        <f>I116</f>
        <v>-87.70880017344075</v>
      </c>
      <c r="J133" s="47"/>
      <c r="K133" s="139"/>
      <c r="L133" s="124"/>
      <c r="M133" s="139"/>
      <c r="N133" s="139"/>
      <c r="O133" s="139"/>
      <c r="P133" s="139"/>
      <c r="Q133" s="139"/>
      <c r="R133" s="139"/>
      <c r="S133" s="130">
        <f>S69</f>
        <v>5.6579589959631207</v>
      </c>
      <c r="T133" s="144">
        <f>T69</f>
        <v>5.6579589959631207</v>
      </c>
      <c r="U133" s="307">
        <f>U69</f>
        <v>5.6579589959631207</v>
      </c>
      <c r="V133" s="144"/>
      <c r="W133" s="110"/>
    </row>
    <row r="134" spans="1:23" ht="15.75" x14ac:dyDescent="0.3">
      <c r="A134" s="36" t="s">
        <v>118</v>
      </c>
      <c r="B134" s="37" t="s">
        <v>76</v>
      </c>
      <c r="C134" s="95"/>
      <c r="D134" s="209"/>
      <c r="E134" s="37"/>
      <c r="F134" s="248"/>
      <c r="G134" s="139">
        <f>G133+S133</f>
        <v>-76.30084117747765</v>
      </c>
      <c r="H134" s="139">
        <f>H133+T133</f>
        <v>-87.000841177477639</v>
      </c>
      <c r="I134" s="139">
        <f>I133+U133</f>
        <v>-82.050841177477622</v>
      </c>
      <c r="J134" s="47"/>
      <c r="K134" s="139"/>
      <c r="L134" s="124"/>
      <c r="M134" s="139"/>
      <c r="N134" s="139"/>
      <c r="O134" s="139"/>
      <c r="P134" s="139"/>
      <c r="Q134" s="139"/>
      <c r="R134" s="139"/>
      <c r="S134" s="131"/>
      <c r="T134" s="146"/>
      <c r="U134" s="310"/>
      <c r="V134" s="139"/>
      <c r="W134" s="201"/>
    </row>
    <row r="135" spans="1:23" x14ac:dyDescent="0.2">
      <c r="A135" s="30"/>
      <c r="B135" s="18"/>
      <c r="C135" s="81"/>
      <c r="D135" s="89"/>
      <c r="E135" s="18"/>
      <c r="F135" s="20"/>
      <c r="G135" s="26"/>
      <c r="H135" s="26"/>
      <c r="I135" s="26"/>
      <c r="J135" s="71"/>
      <c r="K135" s="26"/>
      <c r="L135" s="111"/>
      <c r="M135" s="26"/>
      <c r="N135" s="26"/>
      <c r="O135" s="26"/>
      <c r="P135" s="26"/>
      <c r="Q135" s="26"/>
      <c r="R135" s="26"/>
      <c r="S135" s="16"/>
      <c r="T135" s="17"/>
      <c r="U135" s="118"/>
      <c r="V135" s="17"/>
      <c r="W135" s="50"/>
    </row>
    <row r="136" spans="1:23" x14ac:dyDescent="0.2">
      <c r="A136" s="36" t="s">
        <v>119</v>
      </c>
      <c r="B136" s="37" t="s">
        <v>2</v>
      </c>
      <c r="C136" s="95"/>
      <c r="D136" s="209"/>
      <c r="E136" s="37"/>
      <c r="F136" s="248"/>
      <c r="G136" s="140"/>
      <c r="H136" s="140"/>
      <c r="I136" s="140"/>
      <c r="J136" s="320">
        <f>J137-S137</f>
        <v>-1000.280686950477</v>
      </c>
      <c r="K136" s="325">
        <f>K137-T137</f>
        <v>0.96931304952298925</v>
      </c>
      <c r="L136" s="326">
        <f>L137-U137</f>
        <v>-3.9806869504770197</v>
      </c>
      <c r="M136" s="139"/>
      <c r="N136" s="139"/>
      <c r="O136" s="139"/>
      <c r="P136" s="139"/>
      <c r="Q136" s="139"/>
      <c r="R136" s="139"/>
      <c r="S136" s="131"/>
      <c r="T136" s="146"/>
      <c r="U136" s="310"/>
      <c r="V136" s="170">
        <v>-4</v>
      </c>
      <c r="W136" s="98" t="s">
        <v>175</v>
      </c>
    </row>
    <row r="137" spans="1:23" x14ac:dyDescent="0.2">
      <c r="A137" s="38" t="s">
        <v>120</v>
      </c>
      <c r="B137" s="37" t="s">
        <v>2</v>
      </c>
      <c r="C137" s="95"/>
      <c r="D137" s="209"/>
      <c r="E137" s="37"/>
      <c r="F137" s="248"/>
      <c r="G137" s="140"/>
      <c r="H137" s="140"/>
      <c r="I137" s="140"/>
      <c r="J137" s="198">
        <f>J115</f>
        <v>-999.54740817537856</v>
      </c>
      <c r="K137" s="139">
        <f>K115</f>
        <v>1.7025918246214924</v>
      </c>
      <c r="L137" s="124">
        <f>L115</f>
        <v>-3.2474081753785167</v>
      </c>
      <c r="M137" s="139"/>
      <c r="N137" s="139"/>
      <c r="O137" s="139"/>
      <c r="P137" s="139"/>
      <c r="Q137" s="139"/>
      <c r="R137" s="139"/>
      <c r="S137" s="286">
        <f>S73</f>
        <v>0.73327877509850314</v>
      </c>
      <c r="T137" s="144">
        <f>T73</f>
        <v>0.73327877509850314</v>
      </c>
      <c r="U137" s="307">
        <f>U73</f>
        <v>0.73327877509850314</v>
      </c>
      <c r="V137" s="144"/>
      <c r="W137" s="50"/>
    </row>
    <row r="138" spans="1:23" x14ac:dyDescent="0.2">
      <c r="A138" s="36" t="s">
        <v>121</v>
      </c>
      <c r="B138" s="37" t="s">
        <v>2</v>
      </c>
      <c r="C138" s="95"/>
      <c r="D138" s="209"/>
      <c r="E138" s="37"/>
      <c r="F138" s="248"/>
      <c r="G138" s="140"/>
      <c r="H138" s="140"/>
      <c r="I138" s="140"/>
      <c r="J138" s="198">
        <f>J137+S137</f>
        <v>-998.81412940028008</v>
      </c>
      <c r="K138" s="139">
        <f>K137+T137</f>
        <v>2.4358705997199954</v>
      </c>
      <c r="L138" s="124">
        <f>L137+U137</f>
        <v>-2.5141294002800136</v>
      </c>
      <c r="M138" s="139"/>
      <c r="N138" s="139"/>
      <c r="O138" s="139"/>
      <c r="P138" s="139"/>
      <c r="Q138" s="139"/>
      <c r="R138" s="139"/>
      <c r="S138" s="131"/>
      <c r="T138" s="146"/>
      <c r="U138" s="310"/>
      <c r="V138" s="146"/>
      <c r="W138" s="50"/>
    </row>
    <row r="139" spans="1:23" s="46" customFormat="1" x14ac:dyDescent="0.2">
      <c r="A139" s="65"/>
      <c r="B139" s="26"/>
      <c r="C139" s="84"/>
      <c r="D139" s="71"/>
      <c r="E139" s="26"/>
      <c r="F139" s="111"/>
      <c r="G139" s="24"/>
      <c r="H139" s="24"/>
      <c r="I139" s="24"/>
      <c r="J139" s="199"/>
      <c r="K139" s="24"/>
      <c r="L139" s="99"/>
      <c r="M139" s="24"/>
      <c r="N139" s="24"/>
      <c r="O139" s="24"/>
      <c r="P139" s="24"/>
      <c r="Q139" s="24"/>
      <c r="R139" s="24"/>
      <c r="S139" s="44"/>
      <c r="T139" s="24"/>
      <c r="U139" s="99"/>
      <c r="V139" s="24"/>
      <c r="W139" s="22"/>
    </row>
    <row r="140" spans="1:23" s="46" customFormat="1" ht="15.75" x14ac:dyDescent="0.3">
      <c r="A140" s="36" t="s">
        <v>122</v>
      </c>
      <c r="B140" s="37" t="s">
        <v>76</v>
      </c>
      <c r="C140" s="95"/>
      <c r="D140" s="209"/>
      <c r="E140" s="37"/>
      <c r="F140" s="248"/>
      <c r="G140" s="139"/>
      <c r="H140" s="139"/>
      <c r="I140" s="139"/>
      <c r="J140" s="320">
        <f>J141-S141</f>
        <v>-1094.6167591694038</v>
      </c>
      <c r="K140" s="325">
        <f>K141-T141</f>
        <v>-93.366759169403878</v>
      </c>
      <c r="L140" s="326">
        <f>L141-U141</f>
        <v>-98.316759169403895</v>
      </c>
      <c r="M140" s="139"/>
      <c r="N140" s="139"/>
      <c r="O140" s="139"/>
      <c r="P140" s="139"/>
      <c r="Q140" s="139"/>
      <c r="R140" s="139"/>
      <c r="S140" s="47"/>
      <c r="T140" s="139"/>
      <c r="U140" s="124"/>
      <c r="V140" s="202">
        <f>-103.6+10*LOG10($C5/120)+IF($G12=0,$C21,$C22)</f>
        <v>-99.589700043360182</v>
      </c>
      <c r="W140" s="133" t="s">
        <v>176</v>
      </c>
    </row>
    <row r="141" spans="1:23" s="46" customFormat="1" ht="15.75" x14ac:dyDescent="0.3">
      <c r="A141" s="38" t="s">
        <v>123</v>
      </c>
      <c r="B141" s="37" t="s">
        <v>76</v>
      </c>
      <c r="C141" s="95"/>
      <c r="D141" s="209"/>
      <c r="E141" s="37"/>
      <c r="F141" s="248"/>
      <c r="G141" s="139"/>
      <c r="H141" s="139"/>
      <c r="I141" s="139"/>
      <c r="J141" s="198">
        <f>J116</f>
        <v>-1088.9588001734407</v>
      </c>
      <c r="K141" s="139">
        <f>K116</f>
        <v>-87.70880017344075</v>
      </c>
      <c r="L141" s="124">
        <f>L116</f>
        <v>-92.658800173440767</v>
      </c>
      <c r="M141" s="139"/>
      <c r="N141" s="139"/>
      <c r="O141" s="139"/>
      <c r="P141" s="139"/>
      <c r="Q141" s="139"/>
      <c r="R141" s="139"/>
      <c r="S141" s="286">
        <f>S77</f>
        <v>5.6579589959631207</v>
      </c>
      <c r="T141" s="144">
        <f>T77</f>
        <v>5.6579589959631207</v>
      </c>
      <c r="U141" s="307">
        <f>U77</f>
        <v>5.6579589959631207</v>
      </c>
      <c r="V141" s="144"/>
      <c r="W141" s="22"/>
    </row>
    <row r="142" spans="1:23" s="46" customFormat="1" ht="15.75" x14ac:dyDescent="0.3">
      <c r="A142" s="36" t="s">
        <v>124</v>
      </c>
      <c r="B142" s="37" t="s">
        <v>76</v>
      </c>
      <c r="C142" s="95"/>
      <c r="D142" s="209"/>
      <c r="E142" s="37"/>
      <c r="F142" s="248"/>
      <c r="G142" s="139"/>
      <c r="H142" s="139"/>
      <c r="I142" s="139"/>
      <c r="J142" s="198">
        <f>J141+S141</f>
        <v>-1083.3008411774777</v>
      </c>
      <c r="K142" s="139">
        <f>K141+T141</f>
        <v>-82.050841177477622</v>
      </c>
      <c r="L142" s="124">
        <f>L141+U141</f>
        <v>-87.000841177477639</v>
      </c>
      <c r="M142" s="139"/>
      <c r="N142" s="139"/>
      <c r="O142" s="139"/>
      <c r="P142" s="139"/>
      <c r="Q142" s="139"/>
      <c r="R142" s="139"/>
      <c r="S142" s="47"/>
      <c r="T142" s="139"/>
      <c r="U142" s="124"/>
      <c r="V142" s="139"/>
      <c r="W142" s="50"/>
    </row>
    <row r="143" spans="1:23" s="46" customFormat="1" ht="12.95" customHeight="1" x14ac:dyDescent="0.2">
      <c r="A143" s="65"/>
      <c r="B143" s="26"/>
      <c r="C143" s="84"/>
      <c r="D143" s="71"/>
      <c r="E143" s="26"/>
      <c r="F143" s="111"/>
      <c r="G143" s="141"/>
      <c r="H143" s="141"/>
      <c r="I143" s="141"/>
      <c r="J143" s="200"/>
      <c r="K143" s="141"/>
      <c r="L143" s="125"/>
      <c r="M143" s="24"/>
      <c r="N143" s="24"/>
      <c r="O143" s="24"/>
      <c r="P143" s="24"/>
      <c r="Q143" s="24"/>
      <c r="R143" s="24"/>
      <c r="S143" s="132"/>
      <c r="T143" s="147"/>
      <c r="U143" s="311"/>
      <c r="V143" s="147"/>
      <c r="W143" s="50"/>
    </row>
    <row r="144" spans="1:23" s="46" customFormat="1" x14ac:dyDescent="0.2">
      <c r="A144" s="36" t="s">
        <v>178</v>
      </c>
      <c r="B144" s="80" t="s">
        <v>61</v>
      </c>
      <c r="C144" s="97"/>
      <c r="D144" s="209"/>
      <c r="E144" s="37"/>
      <c r="F144" s="248"/>
      <c r="G144" s="323">
        <f>G145-S145</f>
        <v>-30.627059126043697</v>
      </c>
      <c r="H144" s="139">
        <f t="shared" ref="H144:I144" si="26">H145-T145</f>
        <v>-41.3270591260437</v>
      </c>
      <c r="I144" s="324">
        <f t="shared" si="26"/>
        <v>-36.377059126043683</v>
      </c>
      <c r="J144" s="198"/>
      <c r="K144" s="139"/>
      <c r="L144" s="124"/>
      <c r="M144" s="139"/>
      <c r="N144" s="139"/>
      <c r="O144" s="139"/>
      <c r="P144" s="139"/>
      <c r="Q144" s="139"/>
      <c r="R144" s="139"/>
      <c r="S144" s="131"/>
      <c r="T144" s="146"/>
      <c r="U144" s="310"/>
      <c r="V144" s="146"/>
      <c r="W144" s="50"/>
    </row>
    <row r="145" spans="1:23" s="46" customFormat="1" x14ac:dyDescent="0.2">
      <c r="A145" s="38" t="s">
        <v>177</v>
      </c>
      <c r="B145" s="80" t="s">
        <v>61</v>
      </c>
      <c r="C145" s="97"/>
      <c r="D145" s="209"/>
      <c r="E145" s="37"/>
      <c r="F145" s="248"/>
      <c r="G145" s="323">
        <f>G120</f>
        <v>-9.9691001300805766</v>
      </c>
      <c r="H145" s="139">
        <f t="shared" ref="H145:I145" si="27">H120</f>
        <v>-20.669100130080579</v>
      </c>
      <c r="I145" s="324">
        <f t="shared" si="27"/>
        <v>-15.719100130080562</v>
      </c>
      <c r="J145" s="198"/>
      <c r="K145" s="139"/>
      <c r="L145" s="124"/>
      <c r="M145" s="139"/>
      <c r="N145" s="139"/>
      <c r="O145" s="139"/>
      <c r="P145" s="139"/>
      <c r="Q145" s="139"/>
      <c r="R145" s="139"/>
      <c r="S145" s="286">
        <f>S81</f>
        <v>20.657958995963121</v>
      </c>
      <c r="T145" s="144">
        <f>T81</f>
        <v>20.657958995963121</v>
      </c>
      <c r="U145" s="308">
        <f>U81</f>
        <v>20.657958995963121</v>
      </c>
      <c r="V145" s="144"/>
      <c r="W145" s="50"/>
    </row>
    <row r="146" spans="1:23" s="46" customFormat="1" x14ac:dyDescent="0.2">
      <c r="A146" s="36" t="s">
        <v>179</v>
      </c>
      <c r="B146" s="80" t="s">
        <v>61</v>
      </c>
      <c r="C146" s="97"/>
      <c r="D146" s="209"/>
      <c r="E146" s="37"/>
      <c r="F146" s="248"/>
      <c r="G146" s="323">
        <f>G145+S145</f>
        <v>10.688858865882544</v>
      </c>
      <c r="H146" s="325">
        <f t="shared" ref="H146:I146" si="28">H145+T145</f>
        <v>-1.1141134117458762E-2</v>
      </c>
      <c r="I146" s="324">
        <f t="shared" si="28"/>
        <v>4.9388588658825583</v>
      </c>
      <c r="J146" s="198"/>
      <c r="K146" s="139"/>
      <c r="L146" s="124"/>
      <c r="M146" s="139"/>
      <c r="N146" s="139"/>
      <c r="O146" s="139"/>
      <c r="P146" s="139"/>
      <c r="Q146" s="139"/>
      <c r="R146" s="139"/>
      <c r="S146" s="131"/>
      <c r="T146" s="146"/>
      <c r="U146" s="310"/>
      <c r="V146" s="170">
        <v>0</v>
      </c>
      <c r="W146" s="98" t="s">
        <v>193</v>
      </c>
    </row>
    <row r="147" spans="1:23" s="46" customFormat="1" ht="12.95" customHeight="1" x14ac:dyDescent="0.2">
      <c r="A147" s="65"/>
      <c r="B147" s="26"/>
      <c r="C147" s="84"/>
      <c r="D147" s="71"/>
      <c r="E147" s="26"/>
      <c r="F147" s="111"/>
      <c r="G147" s="141"/>
      <c r="H147" s="141"/>
      <c r="I147" s="141"/>
      <c r="J147" s="200"/>
      <c r="K147" s="141"/>
      <c r="L147" s="125"/>
      <c r="M147" s="24"/>
      <c r="N147" s="24"/>
      <c r="O147" s="24"/>
      <c r="P147" s="24"/>
      <c r="Q147" s="24"/>
      <c r="R147" s="24"/>
      <c r="S147" s="132"/>
      <c r="T147" s="147"/>
      <c r="U147" s="311"/>
      <c r="V147" s="147"/>
      <c r="W147" s="50"/>
    </row>
    <row r="148" spans="1:23" s="46" customFormat="1" x14ac:dyDescent="0.2">
      <c r="A148" s="36" t="s">
        <v>181</v>
      </c>
      <c r="B148" s="80" t="s">
        <v>61</v>
      </c>
      <c r="C148" s="97"/>
      <c r="D148" s="209"/>
      <c r="E148" s="37"/>
      <c r="F148" s="248"/>
      <c r="G148" s="139"/>
      <c r="H148" s="139"/>
      <c r="I148" s="139"/>
      <c r="J148" s="198">
        <f>J149-S149</f>
        <v>-1037.6270591260436</v>
      </c>
      <c r="K148" s="324">
        <f t="shared" ref="K148:L148" si="29">K149-T149</f>
        <v>-36.377059126043683</v>
      </c>
      <c r="L148" s="124">
        <f t="shared" si="29"/>
        <v>-41.3270591260437</v>
      </c>
      <c r="M148" s="139"/>
      <c r="N148" s="139"/>
      <c r="O148" s="139"/>
      <c r="P148" s="139"/>
      <c r="Q148" s="139"/>
      <c r="R148" s="139"/>
      <c r="S148" s="131"/>
      <c r="T148" s="146"/>
      <c r="U148" s="310"/>
      <c r="V148" s="146"/>
      <c r="W148" s="50"/>
    </row>
    <row r="149" spans="1:23" s="46" customFormat="1" x14ac:dyDescent="0.2">
      <c r="A149" s="38" t="s">
        <v>180</v>
      </c>
      <c r="B149" s="80" t="s">
        <v>61</v>
      </c>
      <c r="C149" s="97"/>
      <c r="D149" s="209"/>
      <c r="E149" s="37"/>
      <c r="F149" s="248"/>
      <c r="G149" s="139"/>
      <c r="H149" s="139"/>
      <c r="I149" s="139"/>
      <c r="J149" s="198">
        <f>J120</f>
        <v>-1016.9691001300805</v>
      </c>
      <c r="K149" s="324">
        <f t="shared" ref="K149:L149" si="30">K120</f>
        <v>-15.719100130080562</v>
      </c>
      <c r="L149" s="124">
        <f t="shared" si="30"/>
        <v>-20.669100130080579</v>
      </c>
      <c r="M149" s="139"/>
      <c r="N149" s="139"/>
      <c r="O149" s="139"/>
      <c r="P149" s="139"/>
      <c r="Q149" s="139"/>
      <c r="R149" s="139"/>
      <c r="S149" s="286">
        <f>S85</f>
        <v>20.657958995963121</v>
      </c>
      <c r="T149" s="285">
        <f>T85</f>
        <v>20.657958995963121</v>
      </c>
      <c r="U149" s="307">
        <f>U85</f>
        <v>20.657958995963121</v>
      </c>
      <c r="V149" s="144"/>
      <c r="W149" s="50"/>
    </row>
    <row r="150" spans="1:23" s="46" customFormat="1" x14ac:dyDescent="0.2">
      <c r="A150" s="36" t="s">
        <v>182</v>
      </c>
      <c r="B150" s="80" t="s">
        <v>61</v>
      </c>
      <c r="C150" s="97"/>
      <c r="D150" s="209"/>
      <c r="E150" s="37"/>
      <c r="F150" s="248"/>
      <c r="G150" s="139"/>
      <c r="H150" s="139"/>
      <c r="I150" s="139"/>
      <c r="J150" s="198">
        <f>J149+S149</f>
        <v>-996.31114113411741</v>
      </c>
      <c r="K150" s="324">
        <f t="shared" ref="K150:L150" si="31">K149+T149</f>
        <v>4.9388588658825583</v>
      </c>
      <c r="L150" s="326">
        <f t="shared" si="31"/>
        <v>-1.1141134117458762E-2</v>
      </c>
      <c r="M150" s="139"/>
      <c r="N150" s="139"/>
      <c r="O150" s="139"/>
      <c r="P150" s="139"/>
      <c r="Q150" s="139"/>
      <c r="R150" s="139"/>
      <c r="S150" s="131"/>
      <c r="T150" s="146"/>
      <c r="U150" s="310"/>
      <c r="V150" s="170">
        <v>0</v>
      </c>
      <c r="W150" s="98" t="s">
        <v>193</v>
      </c>
    </row>
    <row r="151" spans="1:23" s="46" customFormat="1" x14ac:dyDescent="0.2">
      <c r="A151" s="65"/>
      <c r="B151" s="26"/>
      <c r="C151" s="84"/>
      <c r="D151" s="71"/>
      <c r="E151" s="26"/>
      <c r="F151" s="111"/>
      <c r="G151" s="141"/>
      <c r="H151" s="141"/>
      <c r="I151" s="141"/>
      <c r="J151" s="200"/>
      <c r="K151" s="141"/>
      <c r="L151" s="125"/>
      <c r="M151" s="24"/>
      <c r="N151" s="24"/>
      <c r="O151" s="24"/>
      <c r="P151" s="24"/>
      <c r="Q151" s="24"/>
      <c r="R151" s="24"/>
      <c r="S151" s="132"/>
      <c r="T151" s="147"/>
      <c r="U151" s="311"/>
      <c r="V151" s="147"/>
      <c r="W151" s="50"/>
    </row>
    <row r="152" spans="1:23" s="46" customFormat="1" x14ac:dyDescent="0.2">
      <c r="A152" s="36" t="s">
        <v>186</v>
      </c>
      <c r="B152" s="80" t="s">
        <v>61</v>
      </c>
      <c r="C152" s="97"/>
      <c r="D152" s="235"/>
      <c r="E152" s="80"/>
      <c r="F152" s="249"/>
      <c r="G152" s="323">
        <f>G153-S153</f>
        <v>-1007.424264068712</v>
      </c>
      <c r="H152" s="325">
        <f t="shared" ref="H152:I152" si="32">H153-T153</f>
        <v>4.5257359312880885</v>
      </c>
      <c r="I152" s="324">
        <f t="shared" si="32"/>
        <v>-5.3742640687119456</v>
      </c>
      <c r="J152" s="320"/>
      <c r="K152" s="319"/>
      <c r="L152" s="321"/>
      <c r="M152" s="139"/>
      <c r="N152" s="139"/>
      <c r="O152" s="139"/>
      <c r="P152" s="139"/>
      <c r="Q152" s="139"/>
      <c r="R152" s="139"/>
      <c r="S152" s="131"/>
      <c r="T152" s="146"/>
      <c r="U152" s="310"/>
      <c r="V152" s="170">
        <v>4.5</v>
      </c>
      <c r="W152" s="98" t="s">
        <v>194</v>
      </c>
    </row>
    <row r="153" spans="1:23" s="46" customFormat="1" x14ac:dyDescent="0.2">
      <c r="A153" s="38" t="s">
        <v>187</v>
      </c>
      <c r="B153" s="80" t="s">
        <v>61</v>
      </c>
      <c r="C153" s="97"/>
      <c r="D153" s="80"/>
      <c r="E153" s="80"/>
      <c r="F153" s="249"/>
      <c r="G153" s="323">
        <f>G121</f>
        <v>-1007</v>
      </c>
      <c r="H153" s="139">
        <f t="shared" ref="H153:I153" si="33">H121</f>
        <v>4.9500000000000171</v>
      </c>
      <c r="I153" s="324">
        <f t="shared" si="33"/>
        <v>-4.9500000000000171</v>
      </c>
      <c r="J153" s="198"/>
      <c r="K153" s="139"/>
      <c r="L153" s="124"/>
      <c r="M153" s="139"/>
      <c r="N153" s="139"/>
      <c r="O153" s="139"/>
      <c r="P153" s="139"/>
      <c r="Q153" s="139"/>
      <c r="R153" s="139"/>
      <c r="S153" s="286">
        <f>S89</f>
        <v>0.42426406871192851</v>
      </c>
      <c r="T153" s="144">
        <f>T89</f>
        <v>0.42426406871192851</v>
      </c>
      <c r="U153" s="308">
        <f>U89</f>
        <v>0.42426406871192851</v>
      </c>
      <c r="V153" s="146"/>
      <c r="W153" s="22"/>
    </row>
    <row r="154" spans="1:23" s="46" customFormat="1" x14ac:dyDescent="0.2">
      <c r="A154" s="36" t="s">
        <v>188</v>
      </c>
      <c r="B154" s="80" t="s">
        <v>61</v>
      </c>
      <c r="C154" s="97"/>
      <c r="D154" s="80"/>
      <c r="E154" s="80"/>
      <c r="F154" s="249"/>
      <c r="G154" s="323">
        <f>G153+S153</f>
        <v>-1006.575735931288</v>
      </c>
      <c r="H154" s="139">
        <f t="shared" ref="H154:I154" si="34">H153+T153</f>
        <v>5.3742640687119456</v>
      </c>
      <c r="I154" s="324">
        <f t="shared" si="34"/>
        <v>-4.5257359312880885</v>
      </c>
      <c r="J154" s="198"/>
      <c r="K154" s="139"/>
      <c r="L154" s="124"/>
      <c r="M154" s="139"/>
      <c r="N154" s="139"/>
      <c r="O154" s="139"/>
      <c r="P154" s="139"/>
      <c r="Q154" s="139"/>
      <c r="R154" s="139"/>
      <c r="S154" s="131"/>
      <c r="T154" s="146"/>
      <c r="U154" s="310"/>
      <c r="V154" s="146"/>
      <c r="W154" s="22"/>
    </row>
    <row r="155" spans="1:23" s="46" customFormat="1" x14ac:dyDescent="0.2">
      <c r="A155" s="65"/>
      <c r="B155" s="26"/>
      <c r="C155" s="84"/>
      <c r="D155" s="71"/>
      <c r="E155" s="26"/>
      <c r="F155" s="111"/>
      <c r="G155" s="141"/>
      <c r="H155" s="141"/>
      <c r="I155" s="141"/>
      <c r="J155" s="200"/>
      <c r="K155" s="141"/>
      <c r="L155" s="125"/>
      <c r="M155" s="24"/>
      <c r="N155" s="24"/>
      <c r="O155" s="24"/>
      <c r="P155" s="24"/>
      <c r="Q155" s="24"/>
      <c r="R155" s="24"/>
      <c r="S155" s="132"/>
      <c r="T155" s="147"/>
      <c r="U155" s="311"/>
      <c r="V155" s="147"/>
      <c r="W155" s="50"/>
    </row>
    <row r="156" spans="1:23" s="46" customFormat="1" x14ac:dyDescent="0.2">
      <c r="A156" s="36" t="s">
        <v>184</v>
      </c>
      <c r="B156" s="80" t="s">
        <v>61</v>
      </c>
      <c r="C156" s="97"/>
      <c r="D156" s="235"/>
      <c r="E156" s="80"/>
      <c r="F156" s="249"/>
      <c r="G156" s="139"/>
      <c r="H156" s="139"/>
      <c r="I156" s="139"/>
      <c r="J156" s="320">
        <f>J157-S157</f>
        <v>1006.575735931288</v>
      </c>
      <c r="K156" s="323">
        <f t="shared" ref="K156:L156" si="35">K157-T157</f>
        <v>-5.3742640687119456</v>
      </c>
      <c r="L156" s="326">
        <f t="shared" si="35"/>
        <v>4.5257359312880885</v>
      </c>
      <c r="M156" s="139"/>
      <c r="N156" s="139"/>
      <c r="O156" s="139"/>
      <c r="P156" s="139"/>
      <c r="Q156" s="139"/>
      <c r="R156" s="139"/>
      <c r="S156" s="131"/>
      <c r="T156" s="146"/>
      <c r="U156" s="310"/>
      <c r="V156" s="170">
        <v>4.5</v>
      </c>
      <c r="W156" s="98" t="s">
        <v>194</v>
      </c>
    </row>
    <row r="157" spans="1:23" s="46" customFormat="1" x14ac:dyDescent="0.2">
      <c r="A157" s="38" t="s">
        <v>183</v>
      </c>
      <c r="B157" s="80" t="s">
        <v>61</v>
      </c>
      <c r="C157" s="97"/>
      <c r="D157" s="80"/>
      <c r="E157" s="80"/>
      <c r="F157" s="249"/>
      <c r="G157" s="139"/>
      <c r="H157" s="139"/>
      <c r="I157" s="139"/>
      <c r="J157" s="198">
        <f>J121</f>
        <v>1007</v>
      </c>
      <c r="K157" s="324">
        <f t="shared" ref="K157:L157" si="36">K121</f>
        <v>-4.9500000000000171</v>
      </c>
      <c r="L157" s="124">
        <f t="shared" si="36"/>
        <v>4.9500000000000171</v>
      </c>
      <c r="M157" s="139"/>
      <c r="N157" s="139"/>
      <c r="O157" s="139"/>
      <c r="P157" s="139"/>
      <c r="Q157" s="139"/>
      <c r="R157" s="139"/>
      <c r="S157" s="286">
        <f>S93</f>
        <v>0.42426406871192851</v>
      </c>
      <c r="T157" s="285">
        <f>T93</f>
        <v>0.42426406871192851</v>
      </c>
      <c r="U157" s="307">
        <f>U93</f>
        <v>0.42426406871192851</v>
      </c>
      <c r="V157" s="146"/>
      <c r="W157" s="22"/>
    </row>
    <row r="158" spans="1:23" s="46" customFormat="1" x14ac:dyDescent="0.2">
      <c r="A158" s="36" t="s">
        <v>185</v>
      </c>
      <c r="B158" s="80" t="s">
        <v>61</v>
      </c>
      <c r="C158" s="97"/>
      <c r="D158" s="80"/>
      <c r="E158" s="80"/>
      <c r="F158" s="249"/>
      <c r="G158" s="139"/>
      <c r="H158" s="139"/>
      <c r="I158" s="139"/>
      <c r="J158" s="198">
        <f>J157+S157</f>
        <v>1007.424264068712</v>
      </c>
      <c r="K158" s="324">
        <f t="shared" ref="K158:L158" si="37">K157+T157</f>
        <v>-4.5257359312880885</v>
      </c>
      <c r="L158" s="124">
        <f t="shared" si="37"/>
        <v>5.3742640687119456</v>
      </c>
      <c r="M158" s="139"/>
      <c r="N158" s="139"/>
      <c r="O158" s="139"/>
      <c r="P158" s="139"/>
      <c r="Q158" s="139"/>
      <c r="R158" s="139"/>
      <c r="S158" s="131"/>
      <c r="T158" s="146"/>
      <c r="U158" s="310"/>
      <c r="V158" s="146"/>
      <c r="W158" s="22"/>
    </row>
    <row r="159" spans="1:23" s="46" customFormat="1" x14ac:dyDescent="0.2">
      <c r="A159" s="65"/>
      <c r="B159" s="26"/>
      <c r="C159" s="84"/>
      <c r="D159" s="26"/>
      <c r="E159" s="26"/>
      <c r="F159" s="111"/>
      <c r="G159" s="24"/>
      <c r="H159" s="24"/>
      <c r="I159" s="24"/>
      <c r="J159" s="44"/>
      <c r="K159" s="24"/>
      <c r="L159" s="99"/>
      <c r="M159" s="24"/>
      <c r="N159" s="24"/>
      <c r="O159" s="24"/>
      <c r="P159" s="24"/>
      <c r="Q159" s="24"/>
      <c r="R159" s="24"/>
      <c r="S159" s="132"/>
      <c r="T159" s="147"/>
      <c r="U159" s="311"/>
      <c r="V159" s="147"/>
      <c r="W159" s="55"/>
    </row>
    <row r="160" spans="1:23" ht="13.5" thickBot="1" x14ac:dyDescent="0.25">
      <c r="A160" s="48" t="s">
        <v>11</v>
      </c>
      <c r="B160" s="49"/>
      <c r="C160" s="103"/>
      <c r="D160" s="142"/>
      <c r="E160" s="142"/>
      <c r="F160" s="126"/>
      <c r="G160" s="142"/>
      <c r="H160" s="142"/>
      <c r="I160" s="142"/>
      <c r="J160" s="104"/>
      <c r="K160" s="142"/>
      <c r="L160" s="126"/>
      <c r="M160" s="153"/>
      <c r="N160" s="153"/>
      <c r="O160" s="153"/>
      <c r="P160" s="153"/>
      <c r="Q160" s="153"/>
      <c r="R160" s="153"/>
      <c r="S160" s="127"/>
      <c r="T160" s="148"/>
      <c r="U160" s="312"/>
      <c r="V160" s="148"/>
      <c r="W160" s="59" t="s">
        <v>12</v>
      </c>
    </row>
  </sheetData>
  <mergeCells count="31">
    <mergeCell ref="C2:K2"/>
    <mergeCell ref="D3:F3"/>
    <mergeCell ref="G3:I3"/>
    <mergeCell ref="J3:L3"/>
    <mergeCell ref="G12:L12"/>
    <mergeCell ref="M49:R49"/>
    <mergeCell ref="D50:F50"/>
    <mergeCell ref="G50:I50"/>
    <mergeCell ref="J50:L50"/>
    <mergeCell ref="G13:L13"/>
    <mergeCell ref="C32:K32"/>
    <mergeCell ref="D33:F33"/>
    <mergeCell ref="G33:I33"/>
    <mergeCell ref="J33:L33"/>
    <mergeCell ref="C49:L49"/>
    <mergeCell ref="M61:R61"/>
    <mergeCell ref="C103:K103"/>
    <mergeCell ref="M50:R50"/>
    <mergeCell ref="C60:L60"/>
    <mergeCell ref="S60:U60"/>
    <mergeCell ref="D125:F125"/>
    <mergeCell ref="G125:I125"/>
    <mergeCell ref="J125:L125"/>
    <mergeCell ref="D61:F61"/>
    <mergeCell ref="G61:I61"/>
    <mergeCell ref="J61:L61"/>
    <mergeCell ref="D104:F104"/>
    <mergeCell ref="G104:I104"/>
    <mergeCell ref="J104:L104"/>
    <mergeCell ref="C124:K124"/>
    <mergeCell ref="S124:U124"/>
  </mergeCells>
  <phoneticPr fontId="15" type="noConversion"/>
  <conditionalFormatting sqref="W160">
    <cfRule type="cellIs" dxfId="13" priority="12" stopIfTrue="1" operator="equal">
      <formula>"Yes"</formula>
    </cfRule>
    <cfRule type="cellIs" dxfId="12" priority="13" stopIfTrue="1" operator="notEqual">
      <formula>"Yes"</formula>
    </cfRule>
  </conditionalFormatting>
  <conditionalFormatting sqref="V128">
    <cfRule type="cellIs" dxfId="11" priority="14" stopIfTrue="1" operator="lessThan">
      <formula>#REF!</formula>
    </cfRule>
  </conditionalFormatting>
  <conditionalFormatting sqref="V136">
    <cfRule type="cellIs" dxfId="10" priority="11" stopIfTrue="1" operator="lessThan">
      <formula>#REF!</formula>
    </cfRule>
  </conditionalFormatting>
  <conditionalFormatting sqref="V152">
    <cfRule type="cellIs" dxfId="9" priority="10" stopIfTrue="1" operator="lessThan">
      <formula>#REF!</formula>
    </cfRule>
  </conditionalFormatting>
  <conditionalFormatting sqref="V156">
    <cfRule type="cellIs" dxfId="8" priority="9" stopIfTrue="1" operator="lessThan">
      <formula>#REF!</formula>
    </cfRule>
  </conditionalFormatting>
  <conditionalFormatting sqref="G128:I128">
    <cfRule type="cellIs" dxfId="7" priority="8" operator="lessThan">
      <formula>$V$128</formula>
    </cfRule>
  </conditionalFormatting>
  <conditionalFormatting sqref="G132:I132">
    <cfRule type="cellIs" dxfId="6" priority="7" operator="lessThan">
      <formula>$V$132</formula>
    </cfRule>
  </conditionalFormatting>
  <conditionalFormatting sqref="K136:L136">
    <cfRule type="cellIs" dxfId="5" priority="6" operator="lessThan">
      <formula>$V$136</formula>
    </cfRule>
  </conditionalFormatting>
  <conditionalFormatting sqref="K140:L140">
    <cfRule type="cellIs" dxfId="4" priority="5" operator="lessThan">
      <formula>$V$140</formula>
    </cfRule>
  </conditionalFormatting>
  <conditionalFormatting sqref="H146">
    <cfRule type="cellIs" dxfId="3" priority="4" operator="greaterThan">
      <formula>$V$146</formula>
    </cfRule>
  </conditionalFormatting>
  <conditionalFormatting sqref="L150">
    <cfRule type="cellIs" dxfId="2" priority="3" operator="greaterThan">
      <formula>$V$150</formula>
    </cfRule>
  </conditionalFormatting>
  <conditionalFormatting sqref="H152">
    <cfRule type="cellIs" dxfId="1" priority="2" operator="lessThan">
      <formula>$V$152</formula>
    </cfRule>
  </conditionalFormatting>
  <conditionalFormatting sqref="L156">
    <cfRule type="cellIs" dxfId="0" priority="1" operator="lessThan">
      <formula>$V$156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7.1.1.1-1</vt:lpstr>
      <vt:lpstr>7.1.1.1-2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2022-07-22T01:21:30Z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(3)IhdLOuM70E7/217OHo25sT1k3UjRrM1TewtoqQ9aOnWCpuzgxPkvh9xH5G2AMgKC0Dc0eCpw
Vl6dQaWrrOoy+PYLZTPesL9sCdfUXXhl3oDVDHgv7P1iLtaNJjCULG6APYoCTN3z6rdvqO8X
Y4wRQAFu63xILVDLX3FALqak9oW6cm4R4v5KWdNy0yRUjimCa4JLD8iajqCaqOu+lHNgGjDm
GeZtvV+ZBvPOZzucCw</vt:lpwstr>
  </property>
  <property fmtid="{D5CDD505-2E9C-101B-9397-08002B2CF9AE}" pid="9" name="_2015_ms_pID_7253431">
    <vt:lpwstr>vqECoI0kSRFGhn2lo2y22Zkcmcr3ohnOc4RkQOy1ndYuBUFO2x0Owb
fUet5Sq0V2d+wIDOvm7BHIjX4/F0sRNNxwxCoBHbisKr5NpgM8CHgx+/EEFfo6O7ZGX442Oz
elKbiCe3JBOfMTZcxTiw2E3GQIbptw/uIRDcDvQKL7H4Qswsusm7byQhLgi5ulRrKM3vWps+
QdoIjqxSIJimFuT6CyVivbJp58SxgDF9af1p</vt:lpwstr>
  </property>
  <property fmtid="{D5CDD505-2E9C-101B-9397-08002B2CF9AE}" pid="10" name="_2015_ms_pID_7253432">
    <vt:lpwstr>qQ==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